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40+2标考" sheetId="1" r:id="rId1"/>
    <sheet name="校级保密室" sheetId="2" r:id="rId2"/>
  </sheets>
  <calcPr calcId="144525"/>
</workbook>
</file>

<file path=xl/sharedStrings.xml><?xml version="1.0" encoding="utf-8"?>
<sst xmlns="http://schemas.openxmlformats.org/spreadsheetml/2006/main" count="207" uniqueCount="118">
  <si>
    <t>江城县第一中学标准化考场（40+2）建设配置建议</t>
  </si>
  <si>
    <t>序号</t>
  </si>
  <si>
    <t>设备名称</t>
  </si>
  <si>
    <t>品牌</t>
  </si>
  <si>
    <t>型号</t>
  </si>
  <si>
    <t>配置技术参数</t>
  </si>
  <si>
    <t>数量</t>
  </si>
  <si>
    <t>单位</t>
  </si>
  <si>
    <t>备注</t>
  </si>
  <si>
    <t>一、考场（教室）巡查监控前端</t>
  </si>
  <si>
    <t>标考红外高清半球摄像机</t>
  </si>
  <si>
    <t>佳发</t>
  </si>
  <si>
    <t>JF-NC304RP</t>
  </si>
  <si>
    <t>1、符合《国家教育考试网上巡查系统视频标准技术规范（2017版）》相关技术规范；
2、采用高性能400万1/3英寸CMOS图像传感器，低照度，图像清晰度高，可输出400万(2560×1440)@20fps；
3、支持Smart H.265/H.264H智能编码，ROI区域增强，SVC自适应编码，适用不同带宽和存储环境；
4、最大红外监控距离不少于25米，支持SmartIR，自动调整红外远近补光及画面均匀性；
5、支持DC12V/POE供电；
6、支持IP66，IK10防护等级，防浪涌，防静电，防雷设计
7、★具备不少于1路RJ45接口、1路报警输入接口、1路报警输出接口、1路音频输入接口、1路音频输出接口、1个SD卡插槽，硬件恢复默认按钮；
8、★最低照度：彩色≤0.005lx ，能分辨反射式视频矩阵测试卡中彩色色块；黑白≤0. 00051x，能分辨反射式视频分辨率测试卡中圆形轮廓；
9、★具有隐私区域遮挡功能，区域的个数至少4个，大小、方位用户可自己设置；
10、支持人脸抓拍功能,可对经过设定区域的行人进行人脸检查和人脸跟踪，当检查到人脸后，可抓拍人脸图片，抓拍人脸数量可设；
11、★支持将视频图像存储至SD卡或客户端，支持SD卡热拔插，最大支持128GB SD卡；
12、在正常工作时断开网络,可将抓拍图片存储至内置SD卡中，当网络恢复后，再将这些图片，上传至指定的存储服务；
13、在同一个客户端上，可最多同时开启不少于16个视频窗口进行画面浏览。
14、符合《国家教育考试网上巡查系统视频标准技术规范（2017版）》相关技术规范；投标人提供“无条件接入云南省现有国家教育考试网上巡查系统”及与“云南省国家教育考试网上巡查系统互联互通”的技术承诺函原件；
15、★该产品必须与“标考高清SIP转发管理三合一平台”、“标考网络流媒体存储平台”同一品牌。提供原厂授权和售后服务承诺函</t>
  </si>
  <si>
    <t>台</t>
  </si>
  <si>
    <t>400万像素</t>
  </si>
  <si>
    <t>拾音器</t>
  </si>
  <si>
    <t>A10-AUDIO</t>
  </si>
  <si>
    <t>1、监听范围:10~150方米（可调节）；灵敏度:-28DB1000HZ，频率范围:50~20kHZ，输出阻抗:600欧姆；
2、88dB（1米40dB音源）20dB（10米40dB音源）动态时最低65DB；处理电路，自动增益AGC，DSP噪音消除；
3、电路MIC咪头:进口大振膜降噪抗干扰全向麦克风电源特性:极性保护电路，前后双滤波稳压电源工作电压:9~15VDC，20MA(MAX)；
4、工作温度:-25°～75°；
5、接线方式:红色（电源正），黑色（电源地，信号地），白色（信号正）；</t>
  </si>
  <si>
    <t>只</t>
  </si>
  <si>
    <t>二、考务工作室、试卷分发室</t>
  </si>
  <si>
    <t>三、巡查指挥监控中心</t>
  </si>
  <si>
    <t>标考高清SIP转发管理三合一平台</t>
  </si>
  <si>
    <t>JF-SVW6100L</t>
  </si>
  <si>
    <t>1、★符合《国家教育考试网上巡查系统视频标准技术规范（2017版）》相关技术规范；
2、支持标准SIP2.0，支持SIP代理功能，支持信令转发和路由；
3、该产品为嵌入式，具备实时操作系统，支持Linux系统、微软嵌入式系统；
4、该产品能够在作为学校级平台时提供相应符合使用场景的考试计划查看功能；学校级平台支持查看已下发考试计划外，还支持查看IPC状态、场次、OSD逻辑考场编号、物理考场位置等信息；
5、该产品能够在作为学校级平台时提供相应符合使用场景的巡检设置功能，包括新增巡检任务，设置巡检任务名称，关联考试计划等，执行时间可选择立即执行或按设置的时间自动执行；
学校级平台时支持选择主要场所和次要场所（含大门、医务室、保密室、试卷流转通道、试卷分发室等）设置：选择巡检指标、连接状态检测、OSD设置检测、设备性能检测、硬盘检测、视频质量检测等，支持生成巡检报告；
6、★具备图形化操作台设备管理功能：支持在拓扑图中添加存储服务器、摄像机、客户端等前端设备，并按设备类型、设备场所对设备进行分组管理；支持根据存储服务器型号生成存储服务器拓扑结构图，能够查看存储服务器在线信息，包括基本信息、通道信息、设备状态信息等；支持查看存储服务器与摄像机通道连接拓扑图，在拓扑图上添加、修改、查看摄像机、通道调整等功能；
7、支持快速搜索摄像机信息，能绑定到指定存储服务器，提供批量添加摄像机功能，支持模糊查询设备信息功能，支持查看实时在线状态，处理平台服务器告警信息；
8、★支持根据组网模式、上下级机构拓扑关系生成可视化3D拓扑结构图，支持以3D形式展示系统实时运行状态，SIP工作状态、转发工作状态、平台间SIP注册状态、数据流状态等；
9、支持多种工作模式，在考试模式下需要有安全狗，且加密狗的序列号在平台注册登记后，输入正确的账号密码后才能登录巡查系统，调看视频图像；
10、★支持不少于460mbps的高清视频流转发；
11、支持指令下发，可选择视频锁定、录像计划、OSD设置；
12、具有不低于≥2个10M/100M/1000M以太网接口,≥4个USB接口，≥4个SATA插口；
13、★符合《国家教育考试网上巡查系统视频标准技术规范（2017版）》相关技术规范；投标人提供“无条件接入云南省现有国家教育考试网上巡查系统”及与“云南省国家教育考试网上巡查系统互联互通”的技术承诺函原件；
14、★提供原厂售后服务承诺函，提供法定检测机构出具的检测报告复印件，制造厂商加盖鲜章。</t>
  </si>
  <si>
    <t>最新二代服务器</t>
  </si>
  <si>
    <t>标考网络流媒体存储平台（64路）</t>
  </si>
  <si>
    <t>JF-VER016K-064B</t>
  </si>
  <si>
    <t>1、★符合《国家教育考试网上巡查系统视频标准技术规范（2017版）》（JY/T-KS-JS-2017-1）技术规范；
2、嵌入式设备，采用Linux操作系统；
3、★不少于64路网络视频接入，网络性能接入646Mbps，储存640Mbps，转发120Mbps；
4、支持双工模式，当全部视（音）频通道满负荷时，仍能正常运行检索以及回放操作，且不丢帧； 
5、浓缩播放功能：可对视频录像按智能分析类别检索，将符合设定条件的视频以自定义速度播放，其他视频略过，支持对固定场景中的录像进行智能分析，提取同一场景中不同时段、符合规则的多个运动目标叠加到同一背景中播放； 
6、可以对主码流、子码流分别或同时进行录像，并支持对同一通道主码流、辅码流分配不同的存储空间； 
7、★报警联动触发信号是，能启动设备相应的通道进行联动记录，能够预录报警触发前≥560s的音视频； 
8、★支持不少于16个SATA接口（可热插拔），单盘容量最大支持8TB，支持Raid0、Raid1、Raid5、Raid6、Raid10、JBOD等多种数据模式;支持独立的eSATA扩展，支持录像和备份；
9、支持断网续传功能，能将前端网络摄像机断网这段时间内SD卡中的录像回传到NVR； 
10、支持16路报警输入、8路报警输出；
11、★可自适应接入H.265、H.264、MPEG4视频编码格式，MPEG LayerⅡ、G711和AAC音频编码格式，Program Stream（系统流）和Transition Stream（传输流）封装格式的网络视频，并对接入的网络视频进行存储、解码和转发；
12、★具备不少于3个RJ45 10/100/1000Mbps自适应以太网口，支持负载均衡和四网分离，支持容错模式，可将4个网络接口绑定为1个IP地址，当其中1个网络接口损坏时仍能正常工作，支持不少于1个光口；
13、符合《国家教育考试网上巡查系统视频标准技术规范（2017版）》相关技术规范；投标人提供“无条件接入云南省现有国家教育考试网上巡查系统”及与“云南省国家教育考试网上巡查系统互联互通”的技术承诺函原件；
14、★该产品须与“标考高清SIP转发管理三合一平台”能够完成注册并成功连通。提供厂家针对此项目授权书原件及售后服务承诺书。</t>
  </si>
  <si>
    <t>最大支持64路接入，含硬盘</t>
  </si>
  <si>
    <t>信息技术服务</t>
  </si>
  <si>
    <t>国产</t>
  </si>
  <si>
    <t>定制</t>
  </si>
  <si>
    <t>1、实现网络调看监控图像，每个监控点一个授权；
2、校级巡查平台与州市、省级、国家教育部平台接入及优化；
3、提供云南省近三年高校招生计划、高校高考录取分数线、高校高考专业录取数据；
4、支持各类高校信息查询、提供院校、专业信息、就业信息查询；
5、提供不少于50个点的志愿精选大数据服务。</t>
  </si>
  <si>
    <t>套</t>
  </si>
  <si>
    <t>电源及支架</t>
  </si>
  <si>
    <t>优质</t>
  </si>
  <si>
    <t>摄像机支架、电源、防水盒</t>
  </si>
  <si>
    <t>数据处理电脑</t>
  </si>
  <si>
    <t>Intel I5 10400/Intel H110主板/8G DDR4/1T 硬盘/集成显卡、声卡、网卡/DVD刻录/硬盘保护/网络同传/机箱电源/键鼠/21.5寸显示器</t>
  </si>
  <si>
    <t>机柜</t>
  </si>
  <si>
    <t>标准42U服务器机柜，800*1000*2000mm</t>
  </si>
  <si>
    <t>操作控制台</t>
  </si>
  <si>
    <t>定制两工位操作台</t>
  </si>
  <si>
    <t>标考高清电视墙管理平台</t>
  </si>
  <si>
    <t>JF-PVW300K</t>
  </si>
  <si>
    <t>1、符合《国家教育考试网上巡查系统视频标准技术规范（2017版）》（JY/T-KS-JS-2017-1）技术规范；
2、★支持H.265、H.264、MPEG4等格式的视频解码，支持MPEG LayerⅡ、G711a、G711u、AAC格式的音频解码，支持Program Stream（系统流）和Transition Stream（传输流）封装格式的视频流解码；
3、支持板卡热插拔，支持HDMI、DVI、VGA等多种接口类型板卡可选，支持板卡数量≥12块；
4、支持大屏拼接，支持开窗和漫游功能，单屏和融合窗口都支持1/4/9/16画面分割显示，单块板卡支持≥32个窗口；
5、★保证解码效果，拼接屏各物理单元屏之间显示时差小于8ms，视频上墙延时小于96ms；
6、支持在单屏/拼接屏上显示文字，文字字体、字符间距、颜色、背景色和速度可调节；
7、单张编码卡支持不少于4路DVI（或者HDMI、VGA）视频输入接口；
8、单张解码卡不少于6路高清数字视频接口输出，支持D1、720P、1080p、4K解码输出，高清输出接口支持 4000×3000、3840×2160、1080P、@30Hz、1280*720@30Hz、1024*768@30Hz；本项目需要配置2张解码卡。
9、设备支持开窗、漫游、漂移、改变形状等功能，单通道支持不少于36个图层叠加，支持多预案（不少于30个）定时轮巡，轮巡时间间隔、轮巡预案选择可配置；
10、★支持电视墙的拼接功能，支持多块输出板卡进行拼接，满配最大支持60个屏幕拼接，拼接屏各物理单元屏之间显示时差小于8ms，视频上墙延时小于96ms；
11、支持调用主码流、辅码流、三码流解码，支持远程录像文件的解码上墙，并支持选择实时/流畅的解码策略；
12、支持解码透雾功能设置，支持通过网络将远端电脑操作界面投射到电视墙；
13、不少于4个千兆带宽网络接口，具有多网口绑定功能，并支持容错网络模式、多网络模式、负载均衡网络模式、链路聚合网络模式；
14、★支持接入4000×3000、3296×2472、2592×2048、2048×1536、1920×1080、1280×720等分辨率的视频，支持不低于30帧/秒的视频，且支持不低于95路视频（码率不低于6Mbps）同时进行接收和转发；
15、★该产品必须与“标考高清SIP转发管理三合一平台”、“标考网络流媒体存储平台”同一品牌，提供原厂授权和售后服务承诺函。</t>
  </si>
  <si>
    <t>电视墙管理软件</t>
  </si>
  <si>
    <t>JF-MAS</t>
  </si>
  <si>
    <t>1、符合《国家教育考试网上巡查系统视频标准技术规范（2017版）》（JY/T-KS-JS-2017-1）规范；
2、支持控制巡查图像以及设置巡查图像轮巡显示和编码通道上墙显示；
3、支持屏幕随意排列融合大屏，分屏模式包括1分屏、4分屏、9分屏、16分屏，
4、支持设置多种自定义的巡查轮巡，多种自定义的巡查轮巡设置；
5、独立轮巡和组合轮巡，同步轮巡与异步轮巡，定点轮巡与定长轮巡；
6、支持控制拉取图像和载入与保存方案等功能，可支持多种不同方案;支持拉取不同巡查图像，并设置巡查轮巡、屏幕融合、屏幕分割模式方案的功能；
7、支持巡查云台设置方向、焦距、步长、自动旋转、左右边界以及预置点等功能；
8、具备视频丢失检测报警功能，系统自诊断功能和网络中断报警，电视墙主机可以接收到平台发出的各种报警信息，进行上墙以及弹窗提示；支持报警联动；
9、支持通过辅助工具生成历史数据，并可手动导入；
10、支持对历史刷新以及导入的列表可以进行模糊搜索、精确定位；
11、支持手动自定义巡查列表，启用该列表可以进行获取轮巡上墙操作；
12、通过双击列表通道进行视频的预览功能；
13、★码率自适应：分屏窗口数量大于9时，可自动切换成低码率的视频流，节约带宽占用；
14、★切换设备：支持同时对多个解码设备进行远程控制，并可随意切换、控制解码设备；
15、★屏幕自由组合模式，可以对单个屏幕自由开窗、放缩、漫游功能；
16、★需提供法定检测机构出具的检测报告复印件，制造厂商加盖鲜章。
17、★该产品须与“标考高清SIP转发管理三合一平台”同一品牌。提供厂家针对此项目授权书原件及售后服务承诺书。</t>
  </si>
  <si>
    <t>液晶拼接屏</t>
  </si>
  <si>
    <t>显示屏幕对角线尺寸为55"，物理分辨率1920×1080；屏幕比例为16∶9，双边拼接接缝≤3.5mm。
55" 超窄边，高亮度，支持7X24小时开机使用，保证系统长时间运行，不间断工作。整个大屏幕系统具有先进性、稳定性和可扩充性，系统操作简单，维护方便，故障率低，使用寿命长；完全能够满足用户24小时、每周7天的连续运行的需要。</t>
  </si>
  <si>
    <t>四、网络</t>
  </si>
  <si>
    <t>核心交换机</t>
  </si>
  <si>
    <t>24个千兆电口，4Combo；交换容量不少于280Gbps，包转发率不少于：92Mpps，支持全端口线速转发；支持VLAN、ACL、QOS；支持WEB可视化管理</t>
  </si>
  <si>
    <t>接入交换机</t>
  </si>
  <si>
    <t>24个千兆电口，4个千兆光口；交换容量不少于180Gbps，包转发率不少于：82Mpps，支持全端口线速转发；支持VLAN、ACL、QOS；支持WEB可视化管理。</t>
  </si>
  <si>
    <t>光模块</t>
  </si>
  <si>
    <t>单模双芯，1310nm,10km,LC</t>
  </si>
  <si>
    <t>块</t>
  </si>
  <si>
    <t>防火墙</t>
  </si>
  <si>
    <t>性能参数：三层吞吐量不小于1G，应用层吞吐量200M； 硬件参数：桌面级的尺寸，1G内存，SSD 64G硬盘，单电源，不少于4个千兆电口；</t>
  </si>
  <si>
    <t>设备小计：</t>
  </si>
  <si>
    <t>五、现场服务</t>
  </si>
  <si>
    <t>辅材及施工安装</t>
  </si>
  <si>
    <t>含集成部署标准化考场所需的光纤跳线、BNC头、RJ45头、防雷电源插排、PVC线槽、线卡、楼层配线柜等辅材及施工</t>
  </si>
  <si>
    <t>系统安装调试</t>
  </si>
  <si>
    <t>校级巡查平台系统集成，包含设备安装、调试工作</t>
  </si>
  <si>
    <t>项</t>
  </si>
  <si>
    <t>服务小计</t>
  </si>
  <si>
    <t>总合计</t>
  </si>
  <si>
    <t>校级保密室配置建议</t>
  </si>
  <si>
    <t>参  数</t>
  </si>
  <si>
    <t>备 注</t>
  </si>
  <si>
    <t>一、保密室（联网使用）</t>
  </si>
  <si>
    <t>显示器</t>
  </si>
  <si>
    <t>TCL</t>
  </si>
  <si>
    <t>32寸，32L2F</t>
  </si>
  <si>
    <t>HDMI连接线</t>
  </si>
  <si>
    <t>10米HDMI高清线2.0版4K工程3d数据线</t>
  </si>
  <si>
    <t>条</t>
  </si>
  <si>
    <t>标考网络流媒体存储平台</t>
  </si>
  <si>
    <t>1、★符合《国家教育考试网上巡查系统视频标准技术规范（2017版）》相关技术规范；
2、支持嵌入式Linux系统，支持WEB、本地GUI界面操作；
3、支持最大8路网络视频接入，网络性能接入384Mbps，储存384Mbps，转发384Mbps；
4、支持≥1路VGA输出，≥2路HDMI输出，支持VGA和HDMI1同源输出，双HDMI 4K分辨率异源输出；
5、支持≥8个SATA接口，单盘最大容量支持6TB，支持Raid0、Raid1、Raid5、Raid6、Raid10、JBOD等多种数据模式，存储容量需满足《国家教育考试网上巡查系统视频标准技术规范（2017版）》要求的存储时长，本次配置4块4T硬盘；
6、支持≥1个外置eSATA接口，用于录像和备份；
7、支持≥2个RJ45 10/100/1000Mbps自适应以太网口，支持容错、负载均衡和两网分离；
8、支持按时间、按事件等多种方式进行录像的检索、回放、备份，支持图片本地回放与查询；
9、支持断点续传，前端摄像机装有存储卡时，在摄像机断网恢复后，存储设备能自动连接到摄像机，并对断网时间内的图像进行自动下载，补齐缺失录像；
10、★可自适应接入H.265、H.264、MPEG4视频编码格式，MPEG LayerⅡ、G711和AAC音频编码格式，Program Stream（系统流）和Transition Stream（传输流）封装格式的网络视频，并对接入的网络视频进行存储、解码和转发；
11、★支持多种数据备份方式，包括USB本地备份、USB DVD刻录机备份、eSata接口备份以及web网络下载方式备份，支持直接播放存储在移动存储设备中的录像文件；
12、符合《国家教育考试网上巡查系统视频标准技术规范（2017版）》相关技术规范；投标人提供“无条件接入云南省现有国家教育考试网上巡查系统”的技术承诺函原件；</t>
  </si>
  <si>
    <t>如果保密局不要求独立存储，可以共用学校存储设备</t>
  </si>
  <si>
    <t>标考红外高清枪式摄像机</t>
  </si>
  <si>
    <t>1. 符合《国家教育考试网上巡查系统视频标准技术规范（2017版）》相关技术规范；
2. 采用高性能400万1/2.7英寸CMOS图像传感器，低照度效果好，图像清晰度高；
3. 最大可输出400万(2560×1440)@25fps图像；
4. 支持Smart H.265/H.264H智能编码，ROI区域增强，SVC自适应编码，适用不同带宽和存储环境；
5. 最大红外监控距离50米，支持SmartIR，自动调整红外远近补光及画面均匀性；
6. 具备走廊模式，宽动态，3D降噪，强光抑制，背光补偿，数字水印，适用不同监控环境；
8. 支持多种智能功能，区域入侵，绊线入侵，物品遗留，物品搬移，场景变更，徘徊检测，人员聚集，快速移动，非法停车，音频异常侦测，虚焦侦测，人脸检测；
9. 支持DC12V/POE供电方式，宽压设计；
10. 具备IP66，IK10防护等级，防浪涌，防静电，防雷设计。
11. ★具有1路RJ45接口、2路报警输入接口、2路报警输出接口、1路音频输入接口、1路音频输出接口、1个SD卡插槽，硬件恢复默认按钮、DC 12V 输出。（该条参数需提供第三方检测报告证明）；
12. ★彩色:≤0.01lx ，能分辨反射式视频矩阵测试卡中彩色色块黑白:≤0. 00011x，能分辨反射式视频分辨率测试卡中圆形轮廓（该条参数需提供第三方检测报告证明）；
13. ★具有隐私区域遮挡功能，区域的个数至少4个，大小、方位用户可自己设置。（该条参数需提供第三方检测报告证明）；
14. 在IE浏览器下，具有感兴趣区域(ROI )设置选项，可设置4块感兴趣区域、6个图像质量等级。（该条参数需提供第三方检测报告证明）；
15. 支持通过IE浏览器或客户端软件开启/关闭，功能开启后，当监控场景被遮挡时，可在客户端给出报警提示并上传中心、上传FTP、发送邮件及联动录像。（该条参数需提供第三方检测报告证明）；
17. ★在IE浏览器下具有人脸增强设置选项。（该条参数需提供第三方检测报告证明）；
18. 在视频遮挡、SD卡空间不足、SD卡出错、无SD卡、非法访问、网络断开、IP冲突时，可给出报警提（该条参数需提供第三方检测报告证明）
19. 支持将视频图像存储至SD卡或客户端，支持SD卡热拔插，最大支持256GB SD卡，（该条参数需提供第三方检测报告证明）
20. ★在丢包率设置为5%的网络环境下，可正常显示监视画面。（该条参数需提供第三方检测报告证明）
21. 在正常工作时断开网络,可将抓拍图片存储至内置SD卡中，当网络恢复后，再将这些图片，上传至指定的存储服务（该条参数需提供第三方检测报告证明）
22. 在同一个客户端上，可最多同时开启20个视频窗口进行画面浏览。（该条参数需提供第三方检测报告证明）</t>
  </si>
  <si>
    <t>枪机防水罩</t>
  </si>
  <si>
    <t>枪机配套防水罩</t>
  </si>
  <si>
    <t>1、符合《国家教育考试网上巡查系统视频标准技术规范（2017版）》相关技术规范；
2、400万1/3英寸CMOS图像传感器，最大可输出400万(2592×1520)@20fps；
3、支持Smart H.265/H.264H智能编码，SVC自适应编码；
4、红外监控距离≥15米，支持SmartIR，自动调整红外远近补光及画面均匀性，支持走廊模式，宽动态，3D降噪，强光抑制，背光补偿，数字水印，适用不同监控环境；
5、支持异常检测，无SD卡，SD卡出错，网络断开，IP冲突，电压检测；
6、支持DC12V/POE供电，摄像机支持反向供电；
7、支持IP66，IK10防护等级；
8、★具有1路RJ45接口、支持报警输入输出、1路音频输入接口、1路音频输出接口、1个SD卡插槽；
9、★最低照度：彩色≤0.004lx，能分辨反射式视频矩阵测试卡中彩色色块；黑白≤0.00041x，能分辨反射式视频分辨率测试卡中圆形轮廓；
10、支持将视频图像存储至SD卡或客户端，支持SD卡热拔插，最大支持128GB SD卡，在正常工作时断开网络,可将抓拍图片存储至内置SD卡中，当网络恢复后，再将这些图片，上传至指定的存储服务器；
11、在同一个客户端上，支持同时开启不少于10个视频窗口进行画面浏览。
12、★投标方必须提供与“云南省国家教育考试巡查系统平台互联互通”证明函原件。</t>
  </si>
  <si>
    <t>室内机</t>
  </si>
  <si>
    <t>摄像头配套电源及支架</t>
  </si>
  <si>
    <t>DC12V，2A及配套半球支架</t>
  </si>
  <si>
    <t>1、高清数字降噪拾音器，专为银行、标准化考点、证券、收银窗口、公检法、行政等重要需拾音录音的环境设计。
2、采用高灵敏度全指向性电容咪头，全向拾音、声音还原度极高。
3、产品防啸叫陷波处理
4、拾音面积，10-150平方米(可调)
5、音频传输距离，3000米
6、频率响应：20Hz～20KHz(90dB声压、A加权)
7、信号处理电路：AGC自动增益控制，DSP及多级动态降噪处理
8、保护电路：雷击保护、电源极性反接保护、ESD防护
9、可靠性指标：MTBF≧80000小时
10、灵敏度：-30dB (10.0 mV e 1V at 1 Pa)
11、信噪比：75dB(1米40dB音源) 45dB(10米40dB音源) 1KHz at 1Pa</t>
  </si>
  <si>
    <t>门磁报警</t>
  </si>
  <si>
    <t>门磁</t>
  </si>
  <si>
    <t>个</t>
  </si>
  <si>
    <t>幕帘探测器</t>
  </si>
  <si>
    <t>窗帘探测报警</t>
  </si>
  <si>
    <t>红外双鉴探测器</t>
  </si>
  <si>
    <t>红外报警探测</t>
  </si>
  <si>
    <t>报警主机</t>
  </si>
  <si>
    <t>报警控制主机</t>
  </si>
  <si>
    <t>报警键盘</t>
  </si>
  <si>
    <t>报警控制键盘</t>
  </si>
  <si>
    <t>桌子</t>
  </si>
  <si>
    <t>桌子及凳子</t>
  </si>
  <si>
    <t>干粉灭火器</t>
  </si>
  <si>
    <t>4kg灭火器</t>
  </si>
  <si>
    <t>防鼠药具</t>
  </si>
  <si>
    <t>防鼠药、防鼠器</t>
  </si>
  <si>
    <t>网线</t>
  </si>
  <si>
    <t>普天汉飞</t>
  </si>
  <si>
    <t>HSYV-6 4x2x0.57</t>
  </si>
  <si>
    <t>箱</t>
  </si>
  <si>
    <t>施工费</t>
  </si>
  <si>
    <t>安装、调试、培训等</t>
  </si>
  <si>
    <t>合计</t>
  </si>
  <si>
    <t>保密室建设位置要求：不能建在一楼或者最高楼</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</si>
</sst>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176" formatCode="#,##0.00_);[Red]\(#,##0.00\)"/>
    <numFmt numFmtId="177" formatCode="0_ "/>
    <numFmt numFmtId="44" formatCode="_ &quot;￥&quot;* #,##0.00_ ;_ &quot;￥&quot;* \-#,##0.00_ ;_ &quot;￥&quot;* &quot;-&quot;??_ ;_ @_ "/>
  </numFmts>
  <fonts count="34">
    <font>
      <sz val="11"/>
      <color theme="1"/>
      <name val="等线"/>
      <charset val="134"/>
      <scheme val="minor"/>
    </font>
    <font>
      <b/>
      <sz val="14"/>
      <color theme="1"/>
      <name val="等线 Light"/>
      <charset val="134"/>
      <scheme val="major"/>
    </font>
    <font>
      <b/>
      <sz val="10"/>
      <color rgb="FF000000"/>
      <name val="等线 Light"/>
      <charset val="134"/>
      <scheme val="major"/>
    </font>
    <font>
      <sz val="10"/>
      <color rgb="FF000000"/>
      <name val="等线 Light"/>
      <charset val="134"/>
      <scheme val="major"/>
    </font>
    <font>
      <sz val="10"/>
      <color rgb="FFFF0000"/>
      <name val="等线 Light"/>
      <charset val="134"/>
      <scheme val="major"/>
    </font>
    <font>
      <b/>
      <sz val="11"/>
      <color theme="1"/>
      <name val="等线"/>
      <charset val="134"/>
      <scheme val="minor"/>
    </font>
    <font>
      <b/>
      <sz val="10"/>
      <color rgb="FFFF0000"/>
      <name val="等线 Light"/>
      <charset val="134"/>
      <scheme val="major"/>
    </font>
    <font>
      <b/>
      <sz val="16"/>
      <name val="宋体"/>
      <charset val="134"/>
    </font>
    <font>
      <b/>
      <sz val="10"/>
      <name val="宋体"/>
      <charset val="134"/>
    </font>
    <font>
      <sz val="10"/>
      <name val="宋体"/>
      <charset val="134"/>
    </font>
    <font>
      <sz val="10"/>
      <name val="等线"/>
      <charset val="134"/>
      <scheme val="minor"/>
    </font>
    <font>
      <b/>
      <sz val="10"/>
      <name val="等线"/>
      <charset val="134"/>
      <scheme val="minor"/>
    </font>
    <font>
      <b/>
      <sz val="11"/>
      <name val="等线"/>
      <charset val="134"/>
      <scheme val="minor"/>
    </font>
    <font>
      <sz val="11"/>
      <color theme="1"/>
      <name val="等线"/>
      <charset val="134"/>
      <scheme val="minor"/>
    </font>
    <font>
      <sz val="11"/>
      <color theme="1"/>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sz val="12"/>
      <name val="宋体"/>
      <charset val="134"/>
    </font>
    <font>
      <sz val="11"/>
      <color theme="0"/>
      <name val="等线"/>
      <charset val="0"/>
      <scheme val="minor"/>
    </font>
    <font>
      <b/>
      <sz val="11"/>
      <color rgb="FF3F3F3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b/>
      <sz val="18"/>
      <color theme="3"/>
      <name val="等线"/>
      <charset val="134"/>
      <scheme val="minor"/>
    </font>
    <font>
      <u/>
      <sz val="11"/>
      <color rgb="FF0000FF"/>
      <name val="等线"/>
      <charset val="0"/>
      <scheme val="minor"/>
    </font>
    <font>
      <i/>
      <sz val="11"/>
      <color rgb="FF7F7F7F"/>
      <name val="等线"/>
      <charset val="0"/>
      <scheme val="minor"/>
    </font>
    <font>
      <u/>
      <sz val="11"/>
      <color rgb="FF800080"/>
      <name val="等线"/>
      <charset val="0"/>
      <scheme val="minor"/>
    </font>
    <font>
      <b/>
      <sz val="15"/>
      <color theme="3"/>
      <name val="等线"/>
      <charset val="134"/>
      <scheme val="minor"/>
    </font>
    <font>
      <b/>
      <sz val="13"/>
      <color theme="3"/>
      <name val="等线"/>
      <charset val="134"/>
      <scheme val="minor"/>
    </font>
    <font>
      <sz val="11"/>
      <color rgb="FFFF0000"/>
      <name val="等线"/>
      <charset val="0"/>
      <scheme val="minor"/>
    </font>
    <font>
      <b/>
      <sz val="11"/>
      <color theme="1"/>
      <name val="等线"/>
      <charset val="0"/>
      <scheme val="minor"/>
    </font>
    <font>
      <sz val="11"/>
      <color rgb="FF006100"/>
      <name val="等线"/>
      <charset val="134"/>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13" fillId="0" borderId="0" applyFont="0" applyFill="0" applyBorder="0" applyAlignment="0" applyProtection="0">
      <alignment vertical="center"/>
    </xf>
    <xf numFmtId="0" fontId="14" fillId="22" borderId="0" applyNumberFormat="0" applyBorder="0" applyAlignment="0" applyProtection="0">
      <alignment vertical="center"/>
    </xf>
    <xf numFmtId="0" fontId="22" fillId="19" borderId="7"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10"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9" fillId="25" borderId="0" applyNumberFormat="0" applyBorder="0" applyAlignment="0" applyProtection="0">
      <alignment vertical="center"/>
    </xf>
    <xf numFmtId="0" fontId="26" fillId="0" borderId="0" applyNumberFormat="0" applyFill="0" applyBorder="0" applyAlignment="0" applyProtection="0">
      <alignment vertical="center"/>
    </xf>
    <xf numFmtId="9" fontId="13" fillId="0" borderId="0" applyFont="0" applyFill="0" applyBorder="0" applyAlignment="0" applyProtection="0">
      <alignment vertical="center"/>
    </xf>
    <xf numFmtId="0" fontId="28" fillId="0" borderId="0" applyNumberFormat="0" applyFill="0" applyBorder="0" applyAlignment="0" applyProtection="0">
      <alignment vertical="center"/>
    </xf>
    <xf numFmtId="0" fontId="13" fillId="26" borderId="10" applyNumberFormat="0" applyFont="0" applyAlignment="0" applyProtection="0">
      <alignment vertical="center"/>
    </xf>
    <xf numFmtId="0" fontId="19" fillId="18" borderId="0" applyNumberFormat="0" applyBorder="0" applyAlignment="0" applyProtection="0">
      <alignment vertical="center"/>
    </xf>
    <xf numFmtId="0" fontId="1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9" applyNumberFormat="0" applyFill="0" applyAlignment="0" applyProtection="0">
      <alignment vertical="center"/>
    </xf>
    <xf numFmtId="0" fontId="30" fillId="0" borderId="9" applyNumberFormat="0" applyFill="0" applyAlignment="0" applyProtection="0">
      <alignment vertical="center"/>
    </xf>
    <xf numFmtId="0" fontId="19" fillId="24" borderId="0" applyNumberFormat="0" applyBorder="0" applyAlignment="0" applyProtection="0">
      <alignment vertical="center"/>
    </xf>
    <xf numFmtId="0" fontId="15" fillId="0" borderId="12" applyNumberFormat="0" applyFill="0" applyAlignment="0" applyProtection="0">
      <alignment vertical="center"/>
    </xf>
    <xf numFmtId="0" fontId="19" fillId="17" borderId="0" applyNumberFormat="0" applyBorder="0" applyAlignment="0" applyProtection="0">
      <alignment vertical="center"/>
    </xf>
    <xf numFmtId="0" fontId="20" fillId="14" borderId="6" applyNumberFormat="0" applyAlignment="0" applyProtection="0">
      <alignment vertical="center"/>
    </xf>
    <xf numFmtId="0" fontId="23" fillId="14" borderId="7" applyNumberFormat="0" applyAlignment="0" applyProtection="0">
      <alignment vertical="center"/>
    </xf>
    <xf numFmtId="0" fontId="17" fillId="9" borderId="5" applyNumberFormat="0" applyAlignment="0" applyProtection="0">
      <alignment vertical="center"/>
    </xf>
    <xf numFmtId="0" fontId="14" fillId="33" borderId="0" applyNumberFormat="0" applyBorder="0" applyAlignment="0" applyProtection="0">
      <alignment vertical="center"/>
    </xf>
    <xf numFmtId="0" fontId="19" fillId="29" borderId="0" applyNumberFormat="0" applyBorder="0" applyAlignment="0" applyProtection="0">
      <alignment vertical="center"/>
    </xf>
    <xf numFmtId="0" fontId="24" fillId="0" borderId="8" applyNumberFormat="0" applyFill="0" applyAlignment="0" applyProtection="0">
      <alignment vertical="center"/>
    </xf>
    <xf numFmtId="0" fontId="32" fillId="0" borderId="11" applyNumberFormat="0" applyFill="0" applyAlignment="0" applyProtection="0">
      <alignment vertical="center"/>
    </xf>
    <xf numFmtId="0" fontId="33" fillId="32" borderId="0" applyNumberFormat="0" applyBorder="0" applyAlignment="0" applyProtection="0">
      <alignment vertical="center"/>
    </xf>
    <xf numFmtId="0" fontId="21" fillId="16" borderId="0" applyNumberFormat="0" applyBorder="0" applyAlignment="0" applyProtection="0">
      <alignment vertical="center"/>
    </xf>
    <xf numFmtId="0" fontId="14" fillId="21" borderId="0" applyNumberFormat="0" applyBorder="0" applyAlignment="0" applyProtection="0">
      <alignment vertical="center"/>
    </xf>
    <xf numFmtId="0" fontId="19" fillId="13" borderId="0" applyNumberFormat="0" applyBorder="0" applyAlignment="0" applyProtection="0">
      <alignment vertical="center"/>
    </xf>
    <xf numFmtId="0" fontId="14" fillId="20" borderId="0" applyNumberFormat="0" applyBorder="0" applyAlignment="0" applyProtection="0">
      <alignment vertical="center"/>
    </xf>
    <xf numFmtId="0" fontId="14" fillId="8" borderId="0" applyNumberFormat="0" applyBorder="0" applyAlignment="0" applyProtection="0">
      <alignment vertical="center"/>
    </xf>
    <xf numFmtId="0" fontId="14" fillId="31" borderId="0" applyNumberFormat="0" applyBorder="0" applyAlignment="0" applyProtection="0">
      <alignment vertical="center"/>
    </xf>
    <xf numFmtId="0" fontId="14" fillId="5" borderId="0" applyNumberFormat="0" applyBorder="0" applyAlignment="0" applyProtection="0">
      <alignment vertical="center"/>
    </xf>
    <xf numFmtId="0" fontId="19" fillId="12" borderId="0" applyNumberFormat="0" applyBorder="0" applyAlignment="0" applyProtection="0">
      <alignment vertical="center"/>
    </xf>
    <xf numFmtId="0" fontId="19" fillId="28" borderId="0" applyNumberFormat="0" applyBorder="0" applyAlignment="0" applyProtection="0">
      <alignment vertical="center"/>
    </xf>
    <xf numFmtId="0" fontId="14" fillId="30" borderId="0" applyNumberFormat="0" applyBorder="0" applyAlignment="0" applyProtection="0">
      <alignment vertical="center"/>
    </xf>
    <xf numFmtId="0" fontId="14" fillId="4" borderId="0" applyNumberFormat="0" applyBorder="0" applyAlignment="0" applyProtection="0">
      <alignment vertical="center"/>
    </xf>
    <xf numFmtId="0" fontId="19" fillId="11" borderId="0" applyNumberFormat="0" applyBorder="0" applyAlignment="0" applyProtection="0">
      <alignment vertical="center"/>
    </xf>
    <xf numFmtId="0" fontId="14" fillId="7" borderId="0" applyNumberFormat="0" applyBorder="0" applyAlignment="0" applyProtection="0">
      <alignment vertical="center"/>
    </xf>
    <xf numFmtId="0" fontId="19" fillId="23" borderId="0" applyNumberFormat="0" applyBorder="0" applyAlignment="0" applyProtection="0">
      <alignment vertical="center"/>
    </xf>
    <xf numFmtId="0" fontId="19" fillId="27" borderId="0" applyNumberFormat="0" applyBorder="0" applyAlignment="0" applyProtection="0">
      <alignment vertical="center"/>
    </xf>
    <xf numFmtId="0" fontId="14" fillId="3" borderId="0" applyNumberFormat="0" applyBorder="0" applyAlignment="0" applyProtection="0">
      <alignment vertical="center"/>
    </xf>
    <xf numFmtId="0" fontId="19" fillId="15" borderId="0" applyNumberFormat="0" applyBorder="0" applyAlignment="0" applyProtection="0">
      <alignment vertical="center"/>
    </xf>
    <xf numFmtId="0" fontId="18" fillId="0" borderId="0"/>
  </cellStyleXfs>
  <cellXfs count="30">
    <xf numFmtId="0" fontId="0" fillId="0" borderId="0" xfId="0"/>
    <xf numFmtId="0" fontId="1" fillId="0" borderId="1" xfId="0" applyFont="1" applyBorder="1" applyAlignment="1">
      <alignment horizontal="center" vertical="center"/>
    </xf>
    <xf numFmtId="17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177" fontId="3" fillId="0" borderId="1" xfId="0" applyNumberFormat="1" applyFont="1" applyBorder="1" applyAlignment="1">
      <alignment horizontal="left" vertical="top" wrapText="1"/>
    </xf>
    <xf numFmtId="176" fontId="3"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177" fontId="4" fillId="0" borderId="1" xfId="0" applyNumberFormat="1" applyFont="1" applyBorder="1" applyAlignment="1">
      <alignment horizontal="left" vertical="top" wrapText="1"/>
    </xf>
    <xf numFmtId="176" fontId="4" fillId="0" borderId="1" xfId="0" applyNumberFormat="1" applyFont="1" applyBorder="1" applyAlignment="1">
      <alignment horizontal="center" vertical="center" wrapText="1"/>
    </xf>
    <xf numFmtId="177" fontId="3" fillId="0" borderId="1" xfId="0" applyNumberFormat="1" applyFont="1" applyBorder="1" applyAlignment="1">
      <alignment horizontal="left" vertical="center" wrapText="1"/>
    </xf>
    <xf numFmtId="0" fontId="5" fillId="0" borderId="1" xfId="0" applyFont="1" applyBorder="1" applyAlignment="1">
      <alignment horizontal="center"/>
    </xf>
    <xf numFmtId="176" fontId="6" fillId="0" borderId="1" xfId="0" applyNumberFormat="1" applyFont="1" applyBorder="1" applyAlignment="1">
      <alignment horizontal="center" vertical="center" wrapText="1"/>
    </xf>
    <xf numFmtId="0" fontId="7" fillId="2" borderId="1" xfId="49" applyFont="1" applyFill="1" applyBorder="1" applyAlignment="1">
      <alignment horizontal="center" vertical="center" wrapText="1"/>
    </xf>
    <xf numFmtId="0" fontId="8" fillId="2" borderId="1" xfId="49" applyFont="1" applyFill="1" applyBorder="1" applyAlignment="1">
      <alignment horizontal="center" vertical="center" wrapText="1"/>
    </xf>
    <xf numFmtId="0" fontId="9" fillId="2" borderId="1" xfId="49" applyFont="1" applyFill="1" applyBorder="1" applyAlignment="1">
      <alignment horizontal="center" vertical="center" wrapText="1"/>
    </xf>
    <xf numFmtId="0" fontId="9" fillId="2" borderId="1" xfId="31" applyFont="1" applyFill="1" applyBorder="1" applyAlignment="1">
      <alignment vertical="center" wrapText="1"/>
    </xf>
    <xf numFmtId="0" fontId="9" fillId="2" borderId="1" xfId="31" applyFont="1" applyFill="1" applyBorder="1" applyAlignment="1">
      <alignment horizontal="left" vertical="center" wrapText="1"/>
    </xf>
    <xf numFmtId="0" fontId="9" fillId="2" borderId="1" xfId="0" applyFont="1" applyFill="1" applyBorder="1" applyAlignment="1">
      <alignment horizontal="left" vertical="top" wrapText="1"/>
    </xf>
    <xf numFmtId="0" fontId="9" fillId="2" borderId="1" xfId="49" applyFont="1" applyFill="1" applyBorder="1" applyAlignment="1">
      <alignment vertical="center" wrapText="1"/>
    </xf>
    <xf numFmtId="0" fontId="9" fillId="2" borderId="1" xfId="49" applyFont="1" applyFill="1" applyBorder="1" applyAlignment="1">
      <alignment horizontal="left" vertical="center" wrapText="1"/>
    </xf>
    <xf numFmtId="0" fontId="9" fillId="2" borderId="1" xfId="49" applyFont="1" applyFill="1" applyBorder="1" applyAlignment="1">
      <alignment horizontal="left" vertical="top"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11" fillId="2" borderId="1" xfId="0" applyFont="1" applyFill="1" applyBorder="1" applyAlignment="1">
      <alignment horizontal="center" vertical="center" wrapText="1"/>
    </xf>
    <xf numFmtId="0" fontId="12" fillId="2" borderId="2" xfId="0" applyFont="1" applyFill="1" applyBorder="1" applyAlignment="1">
      <alignment horizontal="center"/>
    </xf>
    <xf numFmtId="0" fontId="12" fillId="2" borderId="3" xfId="0" applyFont="1" applyFill="1" applyBorder="1" applyAlignment="1">
      <alignment horizontal="center"/>
    </xf>
    <xf numFmtId="0" fontId="12" fillId="2" borderId="4" xfId="0" applyFont="1" applyFill="1" applyBorder="1" applyAlignment="1">
      <alignment horizontal="center"/>
    </xf>
    <xf numFmtId="0" fontId="12" fillId="2" borderId="1" xfId="0"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workbookViewId="0">
      <selection activeCell="H16" sqref="H$1:I$1048576"/>
    </sheetView>
  </sheetViews>
  <sheetFormatPr defaultColWidth="9" defaultRowHeight="25.15" customHeight="1" outlineLevelCol="7"/>
  <cols>
    <col min="1" max="1" width="5.5" customWidth="1"/>
    <col min="2" max="2" width="8.5" customWidth="1"/>
    <col min="3" max="3" width="5.5" customWidth="1"/>
    <col min="4" max="4" width="8.5" customWidth="1"/>
    <col min="5" max="5" width="78" customWidth="1"/>
    <col min="6" max="7" width="5.5" customWidth="1"/>
    <col min="8" max="8" width="7.375" customWidth="1"/>
  </cols>
  <sheetData>
    <row r="1" customHeight="1" spans="1:8">
      <c r="A1" s="13" t="s">
        <v>0</v>
      </c>
      <c r="B1" s="13"/>
      <c r="C1" s="13"/>
      <c r="D1" s="13"/>
      <c r="E1" s="13"/>
      <c r="F1" s="13"/>
      <c r="G1" s="13"/>
      <c r="H1" s="13"/>
    </row>
    <row r="2" customHeight="1" spans="1:8">
      <c r="A2" s="14" t="s">
        <v>1</v>
      </c>
      <c r="B2" s="14" t="s">
        <v>2</v>
      </c>
      <c r="C2" s="14" t="s">
        <v>3</v>
      </c>
      <c r="D2" s="14" t="s">
        <v>4</v>
      </c>
      <c r="E2" s="14" t="s">
        <v>5</v>
      </c>
      <c r="F2" s="14" t="s">
        <v>6</v>
      </c>
      <c r="G2" s="14" t="s">
        <v>7</v>
      </c>
      <c r="H2" s="14" t="s">
        <v>8</v>
      </c>
    </row>
    <row r="3" customHeight="1" spans="1:8">
      <c r="A3" s="14" t="s">
        <v>9</v>
      </c>
      <c r="B3" s="14"/>
      <c r="C3" s="14"/>
      <c r="D3" s="14"/>
      <c r="E3" s="14"/>
      <c r="F3" s="14"/>
      <c r="G3" s="14"/>
      <c r="H3" s="14"/>
    </row>
    <row r="4" customHeight="1" spans="1:8">
      <c r="A4" s="15">
        <v>1</v>
      </c>
      <c r="B4" s="16" t="s">
        <v>10</v>
      </c>
      <c r="C4" s="17" t="s">
        <v>11</v>
      </c>
      <c r="D4" s="17" t="s">
        <v>12</v>
      </c>
      <c r="E4" s="18" t="s">
        <v>13</v>
      </c>
      <c r="F4" s="15">
        <v>40</v>
      </c>
      <c r="G4" s="15" t="s">
        <v>14</v>
      </c>
      <c r="H4" s="15" t="s">
        <v>15</v>
      </c>
    </row>
    <row r="5" customHeight="1" spans="1:8">
      <c r="A5" s="15">
        <v>2</v>
      </c>
      <c r="B5" s="19" t="s">
        <v>16</v>
      </c>
      <c r="C5" s="17" t="s">
        <v>11</v>
      </c>
      <c r="D5" s="20" t="s">
        <v>17</v>
      </c>
      <c r="E5" s="21" t="s">
        <v>18</v>
      </c>
      <c r="F5" s="15">
        <f>F4</f>
        <v>40</v>
      </c>
      <c r="G5" s="15" t="s">
        <v>19</v>
      </c>
      <c r="H5" s="15"/>
    </row>
    <row r="6" customHeight="1" spans="1:8">
      <c r="A6" s="14" t="s">
        <v>20</v>
      </c>
      <c r="B6" s="14"/>
      <c r="C6" s="14"/>
      <c r="D6" s="14"/>
      <c r="E6" s="14"/>
      <c r="F6" s="14"/>
      <c r="G6" s="14"/>
      <c r="H6" s="14"/>
    </row>
    <row r="7" customHeight="1" spans="1:8">
      <c r="A7" s="15">
        <v>1</v>
      </c>
      <c r="B7" s="17" t="s">
        <v>10</v>
      </c>
      <c r="C7" s="17" t="s">
        <v>11</v>
      </c>
      <c r="D7" s="17" t="s">
        <v>12</v>
      </c>
      <c r="E7" s="18" t="s">
        <v>13</v>
      </c>
      <c r="F7" s="15">
        <v>2</v>
      </c>
      <c r="G7" s="15" t="s">
        <v>14</v>
      </c>
      <c r="H7" s="15" t="s">
        <v>15</v>
      </c>
    </row>
    <row r="8" customHeight="1" spans="1:8">
      <c r="A8" s="15">
        <v>2</v>
      </c>
      <c r="B8" s="20" t="s">
        <v>16</v>
      </c>
      <c r="C8" s="17" t="s">
        <v>11</v>
      </c>
      <c r="D8" s="20" t="s">
        <v>17</v>
      </c>
      <c r="E8" s="21" t="s">
        <v>18</v>
      </c>
      <c r="F8" s="15">
        <v>2</v>
      </c>
      <c r="G8" s="15" t="s">
        <v>19</v>
      </c>
      <c r="H8" s="15"/>
    </row>
    <row r="9" customHeight="1" spans="1:8">
      <c r="A9" s="14" t="s">
        <v>21</v>
      </c>
      <c r="B9" s="14"/>
      <c r="C9" s="14"/>
      <c r="D9" s="14"/>
      <c r="E9" s="14"/>
      <c r="F9" s="14"/>
      <c r="G9" s="14"/>
      <c r="H9" s="14"/>
    </row>
    <row r="10" customHeight="1" spans="1:8">
      <c r="A10" s="15">
        <v>1</v>
      </c>
      <c r="B10" s="22" t="s">
        <v>22</v>
      </c>
      <c r="C10" s="17" t="s">
        <v>11</v>
      </c>
      <c r="D10" s="22" t="s">
        <v>23</v>
      </c>
      <c r="E10" s="18" t="s">
        <v>24</v>
      </c>
      <c r="F10" s="15">
        <v>1</v>
      </c>
      <c r="G10" s="15" t="s">
        <v>14</v>
      </c>
      <c r="H10" s="15" t="s">
        <v>25</v>
      </c>
    </row>
    <row r="11" customHeight="1" spans="1:8">
      <c r="A11" s="15">
        <v>2</v>
      </c>
      <c r="B11" s="17" t="s">
        <v>26</v>
      </c>
      <c r="C11" s="17" t="s">
        <v>11</v>
      </c>
      <c r="D11" s="17" t="s">
        <v>27</v>
      </c>
      <c r="E11" s="18" t="s">
        <v>28</v>
      </c>
      <c r="F11" s="15">
        <v>1</v>
      </c>
      <c r="G11" s="15" t="s">
        <v>14</v>
      </c>
      <c r="H11" s="15" t="s">
        <v>29</v>
      </c>
    </row>
    <row r="12" customHeight="1" spans="1:8">
      <c r="A12" s="15">
        <v>3</v>
      </c>
      <c r="B12" s="23" t="s">
        <v>30</v>
      </c>
      <c r="C12" s="17" t="s">
        <v>31</v>
      </c>
      <c r="D12" s="17" t="s">
        <v>32</v>
      </c>
      <c r="E12" s="24" t="s">
        <v>33</v>
      </c>
      <c r="F12" s="15">
        <v>42</v>
      </c>
      <c r="G12" s="15" t="s">
        <v>34</v>
      </c>
      <c r="H12" s="15"/>
    </row>
    <row r="13" customHeight="1" spans="1:8">
      <c r="A13" s="15">
        <v>4</v>
      </c>
      <c r="B13" s="23" t="s">
        <v>35</v>
      </c>
      <c r="C13" s="22" t="s">
        <v>31</v>
      </c>
      <c r="D13" s="20" t="s">
        <v>36</v>
      </c>
      <c r="E13" s="24" t="s">
        <v>37</v>
      </c>
      <c r="F13" s="15">
        <f>F12</f>
        <v>42</v>
      </c>
      <c r="G13" s="15" t="s">
        <v>34</v>
      </c>
      <c r="H13" s="15"/>
    </row>
    <row r="14" customHeight="1" spans="1:8">
      <c r="A14" s="15">
        <v>5</v>
      </c>
      <c r="B14" s="20" t="s">
        <v>38</v>
      </c>
      <c r="C14" s="22" t="s">
        <v>31</v>
      </c>
      <c r="D14" s="20" t="s">
        <v>36</v>
      </c>
      <c r="E14" s="21" t="s">
        <v>39</v>
      </c>
      <c r="F14" s="15">
        <v>1</v>
      </c>
      <c r="G14" s="15" t="s">
        <v>14</v>
      </c>
      <c r="H14" s="15"/>
    </row>
    <row r="15" customHeight="1" spans="1:8">
      <c r="A15" s="15">
        <v>6</v>
      </c>
      <c r="B15" s="20" t="s">
        <v>40</v>
      </c>
      <c r="C15" s="22" t="s">
        <v>31</v>
      </c>
      <c r="D15" s="20" t="s">
        <v>36</v>
      </c>
      <c r="E15" s="21" t="s">
        <v>41</v>
      </c>
      <c r="F15" s="15">
        <v>1</v>
      </c>
      <c r="G15" s="15" t="s">
        <v>14</v>
      </c>
      <c r="H15" s="15"/>
    </row>
    <row r="16" customHeight="1" spans="1:8">
      <c r="A16" s="15">
        <v>7</v>
      </c>
      <c r="B16" s="20" t="s">
        <v>42</v>
      </c>
      <c r="C16" s="22" t="s">
        <v>31</v>
      </c>
      <c r="D16" s="20" t="s">
        <v>36</v>
      </c>
      <c r="E16" s="21" t="s">
        <v>43</v>
      </c>
      <c r="F16" s="15">
        <v>1</v>
      </c>
      <c r="G16" s="15" t="s">
        <v>34</v>
      </c>
      <c r="H16" s="15"/>
    </row>
    <row r="17" customHeight="1" spans="1:8">
      <c r="A17" s="15">
        <v>8</v>
      </c>
      <c r="B17" s="17" t="s">
        <v>44</v>
      </c>
      <c r="C17" s="17" t="s">
        <v>11</v>
      </c>
      <c r="D17" s="17" t="s">
        <v>45</v>
      </c>
      <c r="E17" s="18" t="s">
        <v>46</v>
      </c>
      <c r="F17" s="15">
        <v>1</v>
      </c>
      <c r="G17" s="15" t="s">
        <v>14</v>
      </c>
      <c r="H17" s="15"/>
    </row>
    <row r="18" customHeight="1" spans="1:8">
      <c r="A18" s="15">
        <v>9</v>
      </c>
      <c r="B18" s="22" t="s">
        <v>47</v>
      </c>
      <c r="C18" s="17" t="s">
        <v>11</v>
      </c>
      <c r="D18" s="22" t="s">
        <v>48</v>
      </c>
      <c r="E18" s="18" t="s">
        <v>49</v>
      </c>
      <c r="F18" s="15">
        <v>1</v>
      </c>
      <c r="G18" s="15" t="s">
        <v>34</v>
      </c>
      <c r="H18" s="15"/>
    </row>
    <row r="19" customHeight="1" spans="1:8">
      <c r="A19" s="15">
        <v>10</v>
      </c>
      <c r="B19" s="22" t="s">
        <v>50</v>
      </c>
      <c r="C19" s="22" t="s">
        <v>31</v>
      </c>
      <c r="D19" s="20" t="s">
        <v>36</v>
      </c>
      <c r="E19" s="21" t="s">
        <v>51</v>
      </c>
      <c r="F19" s="15">
        <v>6</v>
      </c>
      <c r="G19" s="15" t="s">
        <v>14</v>
      </c>
      <c r="H19" s="15"/>
    </row>
    <row r="20" customHeight="1" spans="1:8">
      <c r="A20" s="14" t="s">
        <v>52</v>
      </c>
      <c r="B20" s="14"/>
      <c r="C20" s="14"/>
      <c r="D20" s="14"/>
      <c r="E20" s="14"/>
      <c r="F20" s="14"/>
      <c r="G20" s="14"/>
      <c r="H20" s="14"/>
    </row>
    <row r="21" customHeight="1" spans="1:8">
      <c r="A21" s="15">
        <v>1</v>
      </c>
      <c r="B21" s="20" t="s">
        <v>53</v>
      </c>
      <c r="C21" s="22" t="s">
        <v>31</v>
      </c>
      <c r="D21" s="20" t="s">
        <v>36</v>
      </c>
      <c r="E21" s="21" t="s">
        <v>54</v>
      </c>
      <c r="F21" s="15">
        <v>1</v>
      </c>
      <c r="G21" s="15" t="s">
        <v>14</v>
      </c>
      <c r="H21" s="15"/>
    </row>
    <row r="22" customHeight="1" spans="1:8">
      <c r="A22" s="15">
        <v>2</v>
      </c>
      <c r="B22" s="20" t="s">
        <v>55</v>
      </c>
      <c r="C22" s="22" t="s">
        <v>31</v>
      </c>
      <c r="D22" s="20" t="s">
        <v>36</v>
      </c>
      <c r="E22" s="21" t="s">
        <v>56</v>
      </c>
      <c r="F22" s="15">
        <v>3</v>
      </c>
      <c r="G22" s="15" t="s">
        <v>14</v>
      </c>
      <c r="H22" s="15"/>
    </row>
    <row r="23" customHeight="1" spans="1:8">
      <c r="A23" s="15">
        <v>3</v>
      </c>
      <c r="B23" s="20" t="s">
        <v>57</v>
      </c>
      <c r="C23" s="22" t="s">
        <v>31</v>
      </c>
      <c r="D23" s="20" t="s">
        <v>36</v>
      </c>
      <c r="E23" s="21" t="s">
        <v>58</v>
      </c>
      <c r="F23" s="15">
        <v>6</v>
      </c>
      <c r="G23" s="15" t="s">
        <v>59</v>
      </c>
      <c r="H23" s="15"/>
    </row>
    <row r="24" customHeight="1" spans="1:8">
      <c r="A24" s="15">
        <v>4</v>
      </c>
      <c r="B24" s="20" t="s">
        <v>60</v>
      </c>
      <c r="C24" s="22" t="s">
        <v>31</v>
      </c>
      <c r="D24" s="20" t="s">
        <v>36</v>
      </c>
      <c r="E24" s="21" t="s">
        <v>61</v>
      </c>
      <c r="F24" s="15">
        <v>1</v>
      </c>
      <c r="G24" s="15" t="s">
        <v>14</v>
      </c>
      <c r="H24" s="15"/>
    </row>
    <row r="25" customHeight="1" spans="1:8">
      <c r="A25" s="14" t="s">
        <v>62</v>
      </c>
      <c r="B25" s="14"/>
      <c r="C25" s="14"/>
      <c r="D25" s="14"/>
      <c r="E25" s="14"/>
      <c r="F25" s="14"/>
      <c r="G25" s="14"/>
      <c r="H25" s="15"/>
    </row>
    <row r="26" customHeight="1" spans="1:8">
      <c r="A26" s="14" t="s">
        <v>63</v>
      </c>
      <c r="B26" s="14"/>
      <c r="C26" s="14"/>
      <c r="D26" s="14"/>
      <c r="E26" s="14"/>
      <c r="F26" s="14"/>
      <c r="G26" s="14"/>
      <c r="H26" s="14"/>
    </row>
    <row r="27" customHeight="1" spans="1:8">
      <c r="A27" s="15">
        <v>1</v>
      </c>
      <c r="B27" s="20" t="s">
        <v>64</v>
      </c>
      <c r="C27" s="20" t="s">
        <v>31</v>
      </c>
      <c r="D27" s="20" t="s">
        <v>32</v>
      </c>
      <c r="E27" s="21" t="s">
        <v>65</v>
      </c>
      <c r="F27" s="15">
        <v>1</v>
      </c>
      <c r="G27" s="15" t="s">
        <v>34</v>
      </c>
      <c r="H27" s="15"/>
    </row>
    <row r="28" customHeight="1" spans="1:8">
      <c r="A28" s="15">
        <v>2</v>
      </c>
      <c r="B28" s="20" t="s">
        <v>66</v>
      </c>
      <c r="C28" s="20" t="s">
        <v>31</v>
      </c>
      <c r="D28" s="20" t="s">
        <v>32</v>
      </c>
      <c r="E28" s="21" t="s">
        <v>67</v>
      </c>
      <c r="F28" s="15">
        <v>1</v>
      </c>
      <c r="G28" s="15" t="s">
        <v>68</v>
      </c>
      <c r="H28" s="15"/>
    </row>
    <row r="29" customHeight="1" spans="1:8">
      <c r="A29" s="25" t="s">
        <v>69</v>
      </c>
      <c r="B29" s="25"/>
      <c r="C29" s="25"/>
      <c r="D29" s="25"/>
      <c r="E29" s="25"/>
      <c r="F29" s="25"/>
      <c r="G29" s="25"/>
      <c r="H29" s="25"/>
    </row>
    <row r="30" customHeight="1" spans="1:8">
      <c r="A30" s="26" t="s">
        <v>70</v>
      </c>
      <c r="B30" s="27"/>
      <c r="C30" s="27"/>
      <c r="D30" s="27"/>
      <c r="E30" s="27"/>
      <c r="F30" s="27"/>
      <c r="G30" s="28"/>
      <c r="H30" s="29"/>
    </row>
  </sheetData>
  <mergeCells count="9">
    <mergeCell ref="A1:H1"/>
    <mergeCell ref="A3:H3"/>
    <mergeCell ref="A6:H6"/>
    <mergeCell ref="A9:H9"/>
    <mergeCell ref="A20:H20"/>
    <mergeCell ref="A25:G25"/>
    <mergeCell ref="A26:H26"/>
    <mergeCell ref="A29:G29"/>
    <mergeCell ref="A30:G3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2" sqref="G$1:H$1048576"/>
    </sheetView>
  </sheetViews>
  <sheetFormatPr defaultColWidth="9" defaultRowHeight="25.15" customHeight="1" outlineLevelCol="6"/>
  <cols>
    <col min="1" max="1" width="5.5" customWidth="1"/>
    <col min="2" max="2" width="9.5" customWidth="1"/>
    <col min="3" max="3" width="9.125" customWidth="1"/>
    <col min="4" max="4" width="93.875" customWidth="1"/>
    <col min="5" max="6" width="5.5" customWidth="1"/>
    <col min="7" max="7" width="15.875" customWidth="1"/>
  </cols>
  <sheetData>
    <row r="1" customHeight="1" spans="1:7">
      <c r="A1" s="1" t="s">
        <v>71</v>
      </c>
      <c r="B1" s="1"/>
      <c r="C1" s="1"/>
      <c r="D1" s="1"/>
      <c r="E1" s="1"/>
      <c r="F1" s="1"/>
      <c r="G1" s="1"/>
    </row>
    <row r="2" customHeight="1" spans="1:7">
      <c r="A2" s="2" t="s">
        <v>1</v>
      </c>
      <c r="B2" s="2" t="s">
        <v>2</v>
      </c>
      <c r="C2" s="2" t="s">
        <v>3</v>
      </c>
      <c r="D2" s="2" t="s">
        <v>72</v>
      </c>
      <c r="E2" s="2" t="s">
        <v>7</v>
      </c>
      <c r="F2" s="2" t="s">
        <v>6</v>
      </c>
      <c r="G2" s="3" t="s">
        <v>73</v>
      </c>
    </row>
    <row r="3" customHeight="1" spans="1:7">
      <c r="A3" s="2" t="s">
        <v>74</v>
      </c>
      <c r="B3" s="2"/>
      <c r="C3" s="2"/>
      <c r="D3" s="2"/>
      <c r="E3" s="2"/>
      <c r="F3" s="2"/>
      <c r="G3" s="2"/>
    </row>
    <row r="4" customHeight="1" spans="1:7">
      <c r="A4" s="4">
        <v>1</v>
      </c>
      <c r="B4" s="4" t="s">
        <v>75</v>
      </c>
      <c r="C4" s="4" t="s">
        <v>76</v>
      </c>
      <c r="D4" s="5" t="s">
        <v>77</v>
      </c>
      <c r="E4" s="4" t="s">
        <v>14</v>
      </c>
      <c r="F4" s="4">
        <v>1</v>
      </c>
      <c r="G4" s="6"/>
    </row>
    <row r="5" customHeight="1" spans="1:7">
      <c r="A5" s="4">
        <v>2</v>
      </c>
      <c r="B5" s="4" t="s">
        <v>78</v>
      </c>
      <c r="C5" s="4" t="s">
        <v>31</v>
      </c>
      <c r="D5" s="5" t="s">
        <v>79</v>
      </c>
      <c r="E5" s="4" t="s">
        <v>80</v>
      </c>
      <c r="F5" s="4">
        <v>1</v>
      </c>
      <c r="G5" s="6"/>
    </row>
    <row r="6" ht="50.45" customHeight="1" spans="1:7">
      <c r="A6" s="7">
        <v>3</v>
      </c>
      <c r="B6" s="7" t="s">
        <v>81</v>
      </c>
      <c r="C6" s="7" t="s">
        <v>11</v>
      </c>
      <c r="D6" s="8" t="s">
        <v>82</v>
      </c>
      <c r="E6" s="7" t="s">
        <v>14</v>
      </c>
      <c r="F6" s="7">
        <v>1</v>
      </c>
      <c r="G6" s="9" t="s">
        <v>83</v>
      </c>
    </row>
    <row r="7" customHeight="1" spans="1:7">
      <c r="A7" s="4">
        <v>4</v>
      </c>
      <c r="B7" s="4" t="s">
        <v>84</v>
      </c>
      <c r="C7" s="4" t="s">
        <v>11</v>
      </c>
      <c r="D7" s="5" t="s">
        <v>85</v>
      </c>
      <c r="E7" s="4" t="s">
        <v>14</v>
      </c>
      <c r="F7" s="4">
        <v>1</v>
      </c>
      <c r="G7" s="6"/>
    </row>
    <row r="8" customHeight="1" spans="1:7">
      <c r="A8" s="4">
        <v>5</v>
      </c>
      <c r="B8" s="4" t="s">
        <v>86</v>
      </c>
      <c r="C8" s="4" t="s">
        <v>11</v>
      </c>
      <c r="D8" s="10" t="s">
        <v>87</v>
      </c>
      <c r="E8" s="4" t="s">
        <v>34</v>
      </c>
      <c r="F8" s="4">
        <v>1</v>
      </c>
      <c r="G8" s="6"/>
    </row>
    <row r="9" customHeight="1" spans="1:7">
      <c r="A9" s="4">
        <v>6</v>
      </c>
      <c r="B9" s="4" t="s">
        <v>10</v>
      </c>
      <c r="C9" s="4" t="s">
        <v>11</v>
      </c>
      <c r="D9" s="5" t="s">
        <v>88</v>
      </c>
      <c r="E9" s="4" t="s">
        <v>14</v>
      </c>
      <c r="F9" s="4">
        <v>4</v>
      </c>
      <c r="G9" s="6" t="s">
        <v>89</v>
      </c>
    </row>
    <row r="10" customHeight="1" spans="1:7">
      <c r="A10" s="4"/>
      <c r="B10" s="4" t="s">
        <v>90</v>
      </c>
      <c r="C10" s="4" t="s">
        <v>11</v>
      </c>
      <c r="D10" s="5" t="s">
        <v>91</v>
      </c>
      <c r="E10" s="4" t="s">
        <v>34</v>
      </c>
      <c r="F10" s="4">
        <v>4</v>
      </c>
      <c r="G10" s="6"/>
    </row>
    <row r="11" customHeight="1" spans="1:7">
      <c r="A11" s="4">
        <v>7</v>
      </c>
      <c r="B11" s="4" t="s">
        <v>16</v>
      </c>
      <c r="C11" s="4" t="s">
        <v>31</v>
      </c>
      <c r="D11" s="5" t="s">
        <v>92</v>
      </c>
      <c r="E11" s="4" t="s">
        <v>14</v>
      </c>
      <c r="F11" s="4">
        <v>4</v>
      </c>
      <c r="G11" s="6" t="s">
        <v>89</v>
      </c>
    </row>
    <row r="12" customHeight="1" spans="1:7">
      <c r="A12" s="4">
        <v>8</v>
      </c>
      <c r="B12" s="4" t="s">
        <v>93</v>
      </c>
      <c r="C12" s="4" t="s">
        <v>31</v>
      </c>
      <c r="D12" s="5" t="s">
        <v>94</v>
      </c>
      <c r="E12" s="4" t="s">
        <v>95</v>
      </c>
      <c r="F12" s="4">
        <v>1</v>
      </c>
      <c r="G12" s="6"/>
    </row>
    <row r="13" customHeight="1" spans="1:7">
      <c r="A13" s="4">
        <v>9</v>
      </c>
      <c r="B13" s="4" t="s">
        <v>96</v>
      </c>
      <c r="C13" s="4" t="s">
        <v>31</v>
      </c>
      <c r="D13" s="5" t="s">
        <v>97</v>
      </c>
      <c r="E13" s="4" t="s">
        <v>95</v>
      </c>
      <c r="F13" s="4">
        <v>1</v>
      </c>
      <c r="G13" s="6"/>
    </row>
    <row r="14" customHeight="1" spans="1:7">
      <c r="A14" s="4">
        <v>10</v>
      </c>
      <c r="B14" s="4" t="s">
        <v>98</v>
      </c>
      <c r="C14" s="4" t="s">
        <v>31</v>
      </c>
      <c r="D14" s="5" t="s">
        <v>99</v>
      </c>
      <c r="E14" s="4" t="s">
        <v>95</v>
      </c>
      <c r="F14" s="4">
        <v>1</v>
      </c>
      <c r="G14" s="6"/>
    </row>
    <row r="15" customHeight="1" spans="1:7">
      <c r="A15" s="4">
        <v>11</v>
      </c>
      <c r="B15" s="4" t="s">
        <v>100</v>
      </c>
      <c r="C15" s="4" t="s">
        <v>31</v>
      </c>
      <c r="D15" s="5" t="s">
        <v>101</v>
      </c>
      <c r="E15" s="4" t="s">
        <v>14</v>
      </c>
      <c r="F15" s="4">
        <v>1</v>
      </c>
      <c r="G15" s="6"/>
    </row>
    <row r="16" customHeight="1" spans="1:7">
      <c r="A16" s="4">
        <v>12</v>
      </c>
      <c r="B16" s="4" t="s">
        <v>102</v>
      </c>
      <c r="C16" s="4" t="s">
        <v>31</v>
      </c>
      <c r="D16" s="5" t="s">
        <v>103</v>
      </c>
      <c r="E16" s="4" t="s">
        <v>95</v>
      </c>
      <c r="F16" s="4">
        <v>1</v>
      </c>
      <c r="G16" s="6"/>
    </row>
    <row r="17" customHeight="1" spans="1:7">
      <c r="A17" s="4">
        <v>13</v>
      </c>
      <c r="B17" s="4" t="s">
        <v>104</v>
      </c>
      <c r="C17" s="4" t="s">
        <v>31</v>
      </c>
      <c r="D17" s="5" t="s">
        <v>105</v>
      </c>
      <c r="E17" s="4" t="s">
        <v>34</v>
      </c>
      <c r="F17" s="4">
        <v>2</v>
      </c>
      <c r="G17" s="6"/>
    </row>
    <row r="18" customHeight="1" spans="1:7">
      <c r="A18" s="4">
        <v>14</v>
      </c>
      <c r="B18" s="4" t="s">
        <v>106</v>
      </c>
      <c r="C18" s="4" t="s">
        <v>31</v>
      </c>
      <c r="D18" s="5" t="s">
        <v>107</v>
      </c>
      <c r="E18" s="4" t="s">
        <v>34</v>
      </c>
      <c r="F18" s="4">
        <v>2</v>
      </c>
      <c r="G18" s="6"/>
    </row>
    <row r="19" customHeight="1" spans="1:7">
      <c r="A19" s="4">
        <v>15</v>
      </c>
      <c r="B19" s="4" t="s">
        <v>108</v>
      </c>
      <c r="C19" s="4" t="s">
        <v>31</v>
      </c>
      <c r="D19" s="5" t="s">
        <v>109</v>
      </c>
      <c r="E19" s="4" t="s">
        <v>34</v>
      </c>
      <c r="F19" s="4">
        <v>2</v>
      </c>
      <c r="G19" s="6"/>
    </row>
    <row r="20" customHeight="1" spans="1:7">
      <c r="A20" s="4">
        <v>16</v>
      </c>
      <c r="B20" s="4" t="s">
        <v>110</v>
      </c>
      <c r="C20" s="4" t="s">
        <v>111</v>
      </c>
      <c r="D20" s="10" t="s">
        <v>112</v>
      </c>
      <c r="E20" s="4" t="s">
        <v>113</v>
      </c>
      <c r="F20" s="4">
        <v>1</v>
      </c>
      <c r="G20" s="6"/>
    </row>
    <row r="21" customHeight="1" spans="1:7">
      <c r="A21" s="4">
        <v>17</v>
      </c>
      <c r="B21" s="4" t="s">
        <v>114</v>
      </c>
      <c r="C21" s="4" t="s">
        <v>31</v>
      </c>
      <c r="D21" s="5" t="s">
        <v>115</v>
      </c>
      <c r="E21" s="4" t="s">
        <v>68</v>
      </c>
      <c r="F21" s="4">
        <v>1</v>
      </c>
      <c r="G21" s="6"/>
    </row>
    <row r="22" ht="42" customHeight="1" spans="1:7">
      <c r="A22" s="11" t="s">
        <v>116</v>
      </c>
      <c r="B22" s="11"/>
      <c r="C22" s="11"/>
      <c r="D22" s="11"/>
      <c r="E22" s="11"/>
      <c r="F22" s="11"/>
      <c r="G22" s="12" t="s">
        <v>117</v>
      </c>
    </row>
  </sheetData>
  <mergeCells count="3">
    <mergeCell ref="A1:G1"/>
    <mergeCell ref="A3:G3"/>
    <mergeCell ref="A22:F2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40+2标考</vt:lpstr>
      <vt:lpstr>校级保密室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pyp530</dc:creator>
  <cp:lastModifiedBy>厚皮z </cp:lastModifiedBy>
  <dcterms:created xsi:type="dcterms:W3CDTF">2015-06-05T18:19:00Z</dcterms:created>
  <dcterms:modified xsi:type="dcterms:W3CDTF">2022-03-01T07:22:31Z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