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7、录播教室建议配置方案" sheetId="16" r:id="rId1"/>
    <sheet name="8、校园安防监控建议方案" sheetId="6" r:id="rId2"/>
    <sheet name="9、计算机语音教室建议配置方案" sheetId="3" r:id="rId3"/>
    <sheet name="监控布置分布点位表" sheetId="8" r:id="rId4"/>
  </sheets>
  <calcPr calcId="144525"/>
</workbook>
</file>

<file path=xl/sharedStrings.xml><?xml version="1.0" encoding="utf-8"?>
<sst xmlns="http://schemas.openxmlformats.org/spreadsheetml/2006/main" count="739" uniqueCount="414">
  <si>
    <t>8、录播教室系统建设建议配置方案清单</t>
  </si>
  <si>
    <t>序号</t>
  </si>
  <si>
    <t>设备名称</t>
  </si>
  <si>
    <t xml:space="preserve">参考品牌 </t>
  </si>
  <si>
    <t>功能技术参数指标</t>
  </si>
  <si>
    <t>数量</t>
  </si>
  <si>
    <t>单位</t>
  </si>
  <si>
    <t xml:space="preserve">备 注 </t>
  </si>
  <si>
    <t>一、录插教室装修部份预算</t>
  </si>
  <si>
    <t>吊顶</t>
  </si>
  <si>
    <t xml:space="preserve"> 国产</t>
  </si>
  <si>
    <t>高晶板吸音板</t>
  </si>
  <si>
    <t>平方米</t>
  </si>
  <si>
    <t>隔音处理</t>
  </si>
  <si>
    <t>木 龙骨/低层板/隔音棉</t>
  </si>
  <si>
    <t>地面处理</t>
  </si>
  <si>
    <t>国产</t>
  </si>
  <si>
    <t>采用防静电，静音地胶铺设</t>
  </si>
  <si>
    <t>玻离</t>
  </si>
  <si>
    <t>单向观摩玻离</t>
  </si>
  <si>
    <t>封窗子</t>
  </si>
  <si>
    <t>铝塑板封装</t>
  </si>
  <si>
    <t>道</t>
  </si>
  <si>
    <t>观摩室</t>
  </si>
  <si>
    <t>下半砖墙隔断/上半铝塑板加玻离</t>
  </si>
  <si>
    <t>墙面处理</t>
  </si>
  <si>
    <t>石膏板和乳胶漆刮白</t>
  </si>
  <si>
    <t>项</t>
  </si>
  <si>
    <t>讲台</t>
  </si>
  <si>
    <t>1.4米宽\3米长讲台塔建（木方条及地板条）</t>
  </si>
  <si>
    <t>个</t>
  </si>
  <si>
    <t>观摩室门</t>
  </si>
  <si>
    <t>防盗防火门</t>
  </si>
  <si>
    <t>灯具</t>
  </si>
  <si>
    <t>智能护眼灯光</t>
  </si>
  <si>
    <t>盏</t>
  </si>
  <si>
    <t>布线材料及安装施工</t>
  </si>
  <si>
    <t>教室所需的辅助材料、电源线、空开箱体、开关插座、控制线等辅助材料，布线设备安装调试费用及完工后拉圾清理</t>
  </si>
  <si>
    <t>装修预算小计</t>
  </si>
  <si>
    <t xml:space="preserve">二、  六机位精品录播系统清单预算 </t>
  </si>
  <si>
    <t>（一）录播设备配置清单</t>
  </si>
  <si>
    <t>产品名称</t>
  </si>
  <si>
    <t>参考品牌</t>
  </si>
  <si>
    <t>备注</t>
  </si>
  <si>
    <t>4K录播一体机</t>
  </si>
  <si>
    <t>文香/鸿合/希沃</t>
  </si>
  <si>
    <t>1.为保证系统的安全稳定，要求录播主机必须采用DSP纯硬件设计架构，内置嵌入式Linux操作系统，支持7*24小时工作。
★2.要求录播一体机支持4K合成HDMI输出,支持RTSP/SIP多协议互动,支持POC摄像机接入。(需有国家广播电视产品质量监督检验中心出具的检验报告为佐证，报告中需呈现相应的参数功能)
3.为保证设备的稳定性，录播主机内置录制、直播、点播、互动、导播管理、存储、切换、视音频编码等功能。
4.要求设备高度≤1U，采用≤24V供电。
5.为便于进行基本参数的快速设置并及时了解设备的工作状态，要求主机前面板配置≥2.2英寸液晶显示屏和≥6个操作按键。
★6.要求支持≥6路高清SDI输入接口，支持≥2路HDMI输入接口，≥1路VGA输入接口，≥1路YPBPR输入接口。(需有国家广播电视产品质量监督检验中心出具的检验报告为佐证，报告中需呈现相应的参数功能)
7.要求支持≥3路高清视频输出接口,其中≥2路HDMI输出， ≥1路VGA输出。
8.要求支持≥2路幻象电源麦克风接入，≥3路立体声线路接入。≥4路线路输出，其中≥1路为3.5mm本地耳机监听接口。
★9.要求支持≥8路RJ45控制接口，控制接口兼容RS232、RS422控制协议。(需有国家广播电视产品质量监督检验中心出具的检验报告为佐证，报告中需呈现相应的参数功能)
10.为了便于录播主机连接鼠标、键盘进行导播控制以及主机连接U盘进行课程视频的下载，要求录播主机前置USB接口≥4路，其中支持≥2路USB 2.0和≥1路USB 3.0接口。
11.网络接口：≥1路RJ45 LAN接口。
12.存储：标配≥2TB硬盘，可实现≥7路码流实时存储能力，在设备网页及设备输出导播界面中具备对单个视频文件查看、下载、与删除等功能。
★13.要求支持≥6路SDI接口均支持POC摄像机接入，支持≥6路SDI信号检测指示灯，支持自动检测到POC摄像机后指示灯亮。(需有国家广播电视产品质量监督检验中心出具的检验报告为佐证，报告中需呈现相应的参数功能)
★14.要求产品采用耐腐蚀技术处理，产品通过盐雾腐蚀试验，试验时间不小于48小时。需有国家广播电视产品质量监督检验中心出具的检验报告为佐证。
15.要求所投产品具有国家强制性产品3C认证证书。（提供证书复印件并加盖厂家公章）</t>
  </si>
  <si>
    <t>台</t>
  </si>
  <si>
    <t>嵌入式录播系统</t>
  </si>
  <si>
    <t>1.为确保系统可靠性，要求采用嵌入式Linux操作系统设计，拒绝Windows系统。
2.要求支持网络导播与本地导播两种导播方式。无需安装任何插件即可兼容IE、火狐、搜狗等主流浏览器，本地导播支持直接外接显示器进行操作。
3.要求支持直播、录制、导播、点播以及系统设置等功能。
★4.要求具有视频预监功能，支持≥9路高清视频的实时预览显示。(需有国家广播电视产品质量监督检验中心出具的检验报告为佐证，报告中需呈现相应的参数功能)
★5.视频编码格式：支持H.264视频编码，录制视频格式支持MP4。视频编码码流最小≤32Kbps、最大≥16Mbps，视频编码码流支持≥19档调节。(需有国家广播电视产品质量监督检验中心出具的检验报告为佐证，报告中需呈现相应的参数功能)
6.要求支持AAC音频编码，音频采样率至少支持8KHz、16KHz、32KHz、48KHz等。
★7.要求支持≥1+6路1080P@30Hz音视频独立编码（1路主播视频+6路通道视频），支持独立保存≥7路视频。(需有国家广播电视产品质量监督检验中心出具的检验报告为佐证，报告中需呈现相应的参数功能)
8.要求至少支持TCP/UDP/RTSP/RTMP/SIP等协议。
9.要求支持多码流录制功能，支持对视频文件进行点播回放以及拖拽播放进度条播放。
10.要求内置≥4点MCU功能，无需单独配置MCU主机。
11.支持通话带宽设置功能，可根据网络情况选择多种分辨率及码流进行互动。设备支持SIP协议，可直接向SIP服务器进行注册，并具有NAT穿透功能。
12.要求支持手动导播与自动导播的无缝切换，既支持手动录制，又支持录播系统与全自动跟踪系统的无缝对接。
★13.要求支持多种画面布局设置，本地导播界面下可直接通过鼠标拖动通道画面即可实现多分屏布局显示画面的替换。(需有国家广播电视产品质量监督检验中心出具的检验报告为佐证，报告中需呈现相应的参数功能)
★14.要求支持视频画面叠加与组合，支持双分屏、三分屏、四分屏以及自定义画面布局，支持渐变、淡入淡出、开门、关门、睁眼、闭眼等≥12路切换特效。(需有国家广播电视产品质量监督检验中心出具的检验报告为佐证，报告中需呈现相应的参数功能)
15.要求主界面可以显示录制信息，包括录制时间、视频信息、地址及硬盘容量等。
★16.要求系统支持预置位设置功能，每路摄像机支持≥8个预置位设置，支持在画面调整完成之后手动点击鼠标拖动画面到预置位数字按钮处实现预置位保存。(需有国家广播电视产品质量监督检验中心出具的检验报告为佐证，报告中需呈现相应的参数功能)
★17.要求本地导播系统界面可以提供虚拟软键盘，无需外接键盘即可进行中英文输入。(需有国家广播电视产品质量监督检验中心出具的检验报告为佐证，报告中需呈现相应的参数功能)
18.要求支持录制单个文件和限时自动分割录制功能，支持自定义限时自动分割时长。
★19.要求支持在导播过程中添加字幕，支持设置≥8条预设字幕，本地导播界面下支持通过鼠标拖拽设置字幕显示位置。(需有国家广播电视产品质量监督检验中心出具的检验报告为佐证，报告中需呈现相应的参数功能)
★20.要求系统支持添加台标、自定义台标显示位置，本地导播界面下支持通过鼠标拖拽设置台标显示位置。(需有国家广播电视产品质量监督检验中心出具的检验报告为佐证，报告中需呈现相应的参数功能)
21.要求支持自动修复功能。课程录制过程中，支持对设备异常断电、宕机造成的视频文件损坏进行自动修复。</t>
  </si>
  <si>
    <t>套</t>
  </si>
  <si>
    <t>高清云台摄像机</t>
  </si>
  <si>
    <t>1.图像传感器：≥1/2.8英寸 逐行扫描CMOS, ≥214万像素。
2.焦距：不低于f=4.7~94.0mm；光圈：不低于F1.6 – F3.5；光学变焦：≥20倍；数字变焦：≥12倍。
3.视场角： 不低于59.5° - 2.9°。水平范围：不低于-170°~+170°；垂直范围：不低于-30°~+90°；水平转动速度：不低于0.1°~120°/ 秒；垂直转动速度：不低于0.1°~80°/秒。
4.聚焦系统：需支持自动、手动、一键触发、PTZ触发。
5.快门速度：不低于1/1-1/10,000秒。
6.增益：需支持自动/手动。
7.白平衡：需支持自动、室内、室外、一键触发、手动、自动跟踪、钠灯、日光灯模式。
8.曝光控制：需支持自动、手动、快门优先、光圈优先、智能。
9.信噪比：≥50dB。
10.数字降噪：需支持2D/3D。
11. 需支持背光补偿、宽动态。 
12.预置点数目：≥256个。
13.SDI输出：视频格式不少于1080P60、1080I60、1080P30、720P60、1080P50、1080I50、1080P25、720P50。
14.网络：分辨率最高需支持1920×1080@60fps或以上；视频压缩需支持H.265、H.264；音频压缩需支持AAC；网络协议需支持HTTP、TCP、UDP、RTSP、RTMP、ONVIF。
15. 需支持双码流。
16.接口：视频输出≥1路3G-SDI接口，≥1路HDMI接口；音频接口≥1路 LINE IN，≥1路LINE OUT；网络接口：≥1路10M/100M自适应以太网接口； ≥1路USB接口。
17．需支持支持TF卡本地存储，最大64G或以上。
18.控制接口：≥1路RS-232 IN，≥1路RS-232 OUT，≥1路RS-485。
19.电源：≤DC12V。
20.功耗：≤20W。
21. 为保证系统稳定性及兼容性，要求与录播一体机为同一品牌。</t>
  </si>
  <si>
    <t>指向性话筒</t>
  </si>
  <si>
    <t>1.单体:背极式驻极体。
2.指向性:心型指向/超心型指向。
3.频率响应:50Hz-16kHz。
4.灵敏度:-45dB±2dB(0dB=1V/Pa at 1kHz)灵敏度高，失真小，动态范围大。
5.输出阻抗:不少于500Ω/1600Ω±30%(at 1kHz)。
6.负载阻抗:≥1000Ω。
7.使用电压:48V幻象电源。
8.清晰的人声拾音。
9.幻象电源供电方式。
10.内置晶体管放大器。
11.配弹簧传输线。
12.连接端：XLR三针公卡侬。</t>
  </si>
  <si>
    <t>支</t>
  </si>
  <si>
    <t>数字音频矩阵</t>
  </si>
  <si>
    <t>音频矩阵集成了语音激励、动态自适应噪声消除以及自适应反馈消除等功能,采用语音信号处理专用的高速浮点DSP处理芯片和业界领先的智能算法,能同时接入≥8个麦克风, 并为麦克风提供48V幻象供电,采用PC软件通过网络对设备参数进行调节。
1.自带操作软件，直观、图形化软件控制界面。
2.音频输入：支持≥8路话筒/线路输入，≥4路立体声输入。
3.音频输出：≥4路线路输出。
4.采样率：48kHz，A/D、D/A转换。
5.采用高速DSP处理芯片。
6.智能自动增益控制（AGC）：自动提升和压缩话筒音量，使之以恒定的电平输出。
7.全功能矩阵混音功能。
8.为保证系统稳定性及兼容性，要求与4k录播一体机为同一品牌。</t>
  </si>
  <si>
    <t>功放</t>
  </si>
  <si>
    <t xml:space="preserve">1、额定功率：立体声2×60W/8Ω 
2、频率响应：20Hz-20KHz  +1/-3dB 
3、额定输入灵敏度：线路 -12dB±1dB   话筒 -34dB±1dB 
4、失真度：≤0.5%
5、信噪比（话筒关闭、音调平直）：    ≥80dB
6、额定电源电压：交流220V /50Hz
</t>
  </si>
  <si>
    <t>音箱</t>
  </si>
  <si>
    <t xml:space="preserve">1、额定/峰值功率：     60W/120W             
2、额定阻抗：             8Ω                                                                                                               
3、特性灵敏度：           88dB /w/m 
4、输出声压级：           113dB/W/m(Continues)， 120dB/W/m(Peak) 
5、额定频率范围（-3dB）： 80Hz－18KHz                                                                                                             6、辐射角度（H×V）：     90°×50° 
7、扬声器单元：           LF：6.5"×1，HF：2"×1 
</t>
  </si>
  <si>
    <t>对</t>
  </si>
  <si>
    <t xml:space="preserve">图像跟踪一体机   </t>
  </si>
  <si>
    <t>1.应集合教师跟踪，学生定位，板书定位，导播切换于一体，并集合在一台主机内，综合分析拍摄要求；要求采用图像跟踪技术，辅助定位摄像机安装高度不低于2.2米，以防学生损坏。
2.视频输入接口：不少于4路SDI（教师定位、学生定位、板书定位、学生巡视定位）；
3.云台控制口：不少于4路RS-232复用云台控制端口(PTZ)，要求云台控制码可设定。
4.通讯端口：console*1。
5.网络接口：不少于2路千兆网络接口。
6.支持不少于4路USB接口。
7.视频输出接口：支持至少1路DP接口，1路HDMI接口。
8.音频接口：LINEIN*1，LINEOUT*1。
★9.为响应国家节能环保的号召，保证教学活动的安全可靠。图像跟踪一体机需采用12V直流供电。
10.为保证系统稳定性及兼容性，要求与4K录播一体机为同一品牌。</t>
  </si>
  <si>
    <t>图像跟踪系统</t>
  </si>
  <si>
    <t>1.要求系统采用全自动智能拟人化拍摄，老师、学生无需佩戴任何跟踪设备，整个跟踪拍摄过程无需人工干涉。
2.多模块智能分析系统：系统实现对教师区、学生区、板书区等多个应用场景进行模块化智能分析，并控制摄像设备进行自动化拟人摄像。
3.先进的全面防抖动技术；在教师特写景位，完全屏蔽教师肢体动作造成的镜头晃动;
★4.支持学生巡视定位功能，图像跟踪一体机可以全自动扫视每个学生的特写镜头；配合录播一体机可以实现学生随堂视频录制，方便教师课后了解学生学习状态（提供软件清晰截图，加盖厂家公章）；
★5.为满足学校师生以及督导、教研人员的各种观看习惯与要求，应支持教师检测跟踪功能，并具备跟踪拍摄和切换拍摄两种模式，并支持两种模式之间一键切换。（提供软件截图加盖公章）；
6.支持抗干扰模式，要求可根据现场情况人工添加屏蔽区域，避免其他活动对正常教学产生影响，适用于复杂教室环境和授课过程。（要求提供功能截图并加盖厂商公章）
★7.支持切换规则定制，精确调整切换时间；
★8.支持教师人脸检测，兼容教师身高自适应功能，使教师镜头始终处于拍摄的合适位置，保证合理构图（提供软件截图加盖公章）；
9.支持web界面访问，远程操控跟踪系统；
10.开放http协议请求，便于整合管理平台；
★11.为保证板书拍摄效果，板书摄像机需采用伴随式跟踪方式，教师写板书实时跟踪拍摄，拒绝采用枪机固定拍摄；
★12.为便于未来教室、翻转课堂等新的教学模式的应用，系统要求支持操作台、板书检测、学生巡视全自动跟踪定位拍摄等模式设置；
★13.教师身份认证功能：为了便于完善课程信息的建设，要求支持教师身份认证功能。用户进行首次人脸验证注册后，便可在老师授课时通过人脸识别技术自动识别授课老师并将教师信息显示在录制的课程中。（佐证文件：提供国家级软件评测中心出具的软件产品测试报告）
★必须提供跟踪系统相关软件著作权登记证书复印件（加盖厂家公章）。</t>
  </si>
  <si>
    <t>跟踪半球</t>
  </si>
  <si>
    <t xml:space="preserve">1、水平解析度：≥1200TVL 
2、成像器件：不低于1/4" CMOS 
3、有效像素：PAL：720(H)×576(V)、NTSC：720(H)×487(V) 
4、焦距：≥2.8mm 
5、传感器清晰像素：≥728(H)×520(V)
6、信噪比：≥64dB (AGC OFF) 	</t>
  </si>
  <si>
    <t>桌面式触摸面板</t>
  </si>
  <si>
    <t xml:space="preserve">1.采用7英寸触摸式控制面板，采用6位真彩色RGB显示(64K色)，一键式控制，与录播和时序电源控制器配套使用               
2.支持控制录播系统的录制、暂停、停止、VGA锁定、手自动切换等操作；
3.支持对录播系统进行台标与字幕的显示控制； 
4.支持预览通道选择，以及画面布局切换，通过中控即可进行画中画、师生对话、三分屏等画面布局的选择；
5.支持一键开启，与一键关闭的操作；
6.支持对摄像机进行预置位选择； 
</t>
  </si>
  <si>
    <t>组合式键盘</t>
  </si>
  <si>
    <t xml:space="preserve">1、操纵杆：3轴+1个按键；
2、按键 ：28个进口ALPS按键，双色背光，亮度可调；
3、显示器： LCD, 2行，20个字符，蓝色背光；
4、网口RJ45 : 用于视频切换矩阵或分控制键盘RS485+RS232；
5、RS485：接摄像机，等同RS422发送端口；
6、RS232：接摄像机，用于RS232通信的摄像机；
7、USB-D:USB2.0。
8、尺寸：355(L) × 150(W) ×155(H)mm；
9、重量：  1.47kg (w/o Power supply )  1.89 kg (with Power supply)  2.4kg (prepared for shipping)
10、操作温度：-10°C - 70°C；
11、相对湿度：30% - 90% (w/o condensation)；
12、电源适配器：AC100-240V-12VDC/1000mA ；
13、功率：2.7 W (not loaded line)；
</t>
  </si>
  <si>
    <t>时序电源控制器</t>
  </si>
  <si>
    <t xml:space="preserve">1.单路功率15A 220V/AC。
2.最大功率30A
3.电源接口：具有8路万能电源插座，独立继电器控制，每路均带供电源状态指示灯。1路LOOP OUT, 1路INPUT。
4.控制接口：具有RS232 in*1，RS232 in *1。
5.支持3种开关方式，包括手动开关、电脑软件、RS232等。
6.采用金属外壳，机架式安装。
7.为保证系统稳定性及兼容性，与4K录播一体机为同一品牌。
</t>
  </si>
  <si>
    <t>LED时钟</t>
  </si>
  <si>
    <t>教室后方配备1.2M长超薄LED屏。实现与录播一体机、桌面式触摸面板相结合，当老师按中控上开始录制键时，时钟从0开始计时，提醒录制时间。</t>
  </si>
  <si>
    <t>安装集成费用</t>
  </si>
  <si>
    <t>安装所需的辅助材料及布线设备安装调试集成服务费用</t>
  </si>
  <si>
    <t>小计</t>
  </si>
  <si>
    <t>装修及录播系统合计：258780</t>
  </si>
  <si>
    <t>（二）平台系统（可选项建议采用）</t>
  </si>
  <si>
    <t>资源管理平台</t>
  </si>
  <si>
    <t>1.个人空间系统：
为了给每位学生创造个性化的学习环境，平台系统可在用户注册完毕后自动分配专属个人空间，个人空间内提供个人主页，课程管理，教室管理，统计信息等模块功能。个人主页内含我的网盘模块、我的问答模块以及个人资料管理模块，在我的网盘内包含个人上传资源、公共资源等。同时支持课件视频的上传、下载；在我的问答内可以显示个人在平台上的所有提问和所有回答。在个人资料管理模块内支持对个人信息的编辑修改，个人头像不仅支持上传本地图片，也支持通过摄像头进行拍摄。
★2.在线编辑系统：
(1)提供在线非编功能（非下载视频进行离线编辑，而是直接通过浏览器进行视频编辑）：平台可以实现对教学视频进行格式转换、视频截取、视频合并、字幕编辑、台标添加等非编操作（提供软件截图，加盖厂商公章）；
(2)为了适应不同的观看需求，平台支持资源模式的在线编辑功能（非下载视频进行离线编辑，而是直接通过浏览器进行视频编辑），用户可以自定义选取三路视频进行简单的资源模式课件的编辑。（提供软件截图，加盖厂商公章）；
提供非线性编辑系统软件登记证书、著作权证书（复印件并加盖原厂商公章）。
3.教研管理系统：
(1)网络教研：平台支持网络教研功能，可随时组织教研人员对上课视频进行教研，教研组人员可随时登陆平台进行评论打分，支持自定义打分规则。
(2)教研互动的创建由用户提出申请，包括教研课件的上传、教学课件、教研组成员的设置以及针对性的评价方案的编写。最终由管理员负责审核发布。
(3)为了适应不同学校，不同学科的教研活动。可以预设多种不同的评估方案。
4.数据统计系统：
平台支持对每个课件点播次数的统计，直观呈现最近一次点播的时间以及IP地址。
5.权限管理系统：
提供统一身份管理、统一认证管理和统一用户权限管理。管理员统一对区域内的注册用户进行统一的注册与权限的分配管理。系统根据用户所属角色自动对应相应规则，即不同的用户有不同的访问权限，便于分组管理。
6.流媒体直播系统：
★(1)平台支持大规模网络直播，支持在直播过程中进行提问、评论打分、线上互动等功能并与直播画面在同一界面显示。采用标准的RTMP协议，用户无需额外安装任何插件，通过浏览器访问相应地址即可观看视频直播。
★(2)在直播过程中观看者可以实时进行类似QQ模式的在线互动。同时可以针对不同的内容进行提问与评论。
7、流媒体点播系统：
(1)根据用户角色显示不同课程资源列表，支持按照科目、班级、主讲人等条件进行视频筛选，支持按照课程名、教师等条件进行定向检索。支持视频的知识点碎片化功能，点击知识点视频自动跳转。
(2)点播课程直接关联对应的课件资源，平台支持WORD、PPT、EXCEL文件在浏览器内预览，无需安装任何插件。
(3)点播视频时即可直接展现教学行为分析数据。统计数据简单，直观，明了。
★(4)优质资源点播：平台可以在点播视频界面生成教学知识点、教学环节要点、学生巡视视频。学生点播视频时，可打开教学知识点以方便快速快进至所需观看的视频片断进行课后复习；教研成员对视频教研时，可打开教学环节要点以观看师生交互情况；教师课后反思时，可打开学生巡视视频以观看讲授具体知识点时学生听课状态。以上功能均在播放器内呈现，而不是在网页上与视频分开呈现，让用户点播时方便选择。
★(5)图像行为分析：要求实行量化评估，并采用国际国内较为成熟的弗兰德斯行为分析自动获取课堂视频的教学行为数据，形成饼图及曲线数据图表，为评课专家的教学行为分析提供客观数据；
★(6)多终端访问：支持windows、IOS、Android等跨平台访问，支持二维码扫描进行直播、点播功能。
★（7）支持多种评论方式：文字点评、星级点评、断点点评（任意选取视频某一时间点进行评论）、文字实时互动交流、语音点评等
8.后台管理系统：
★(1)一键置灰功能：当国家在特殊日子，如追悼日，纪念日时，可以配合国家和教育局的倡导，可以一键让资源平台页面变成灰色，支持将所有按键失效并后期可一键恢复。（提供软件截图，加盖厂商公章）
★(2)随堂实录：自动课表：平台可导入课表；随堂实录：平台支持随堂实录功能，根据自动课表所录制的课程可自动发布到前台供师生点播观看。
★(3)平台在个人主页部门具有个人问答模块，问答模块将此人的所有提问与所有回答进行呈现。（提供软件截图，加盖厂商公章）
★(4)为了有效防止不当言论，要求平台支持关键词管理功能，可手动设置替换的关键词以及替换内容。（提供软件截图，加盖厂商公章）
(5)为了便于区域平台的融合共享，要求系统具有联校管理功能模块。
★(6)强制播放功能：点播和直播视频时可以插入设定视频片段，可以在观看时强制播放该段视频，便于学校统一播放和管理。（提供软件截图，加盖厂商公章）
(7)自动课表：平台可导入课表，可自动按照课表进行录制并自动上传。
★(8)虚拟切片：平台可对上传的视频资源进行切片截取，该视频切片不破坏原有的视频文件；
9.教务管理功能：
(1)支持用户的初始化导入、用户组管理、用户权限管理，为教师、学生提供注册、个人信息管理等服务。
(2)优秀视频展示与评价：展示校内优质的教学视频，并可按照学科、年级、主讲人等关键字进行搜索操作。
★提供教务管理平台软件登记证书、著作权证书（复印件加盖原厂商公章）。
10.校长评估功能：
可以为教研组提供实时的监看校内所有的高清录播教室的授课情况，利用网络教研开展教学督导工作，强化教育教学管理，加强教学质量监控，提高教师教学水平。
(1)支持用户对所有录播课室进行管理。能同时浏览多路录播课室的直播图像，可有选择地同时浏览监看每一路信号。
(2)支持从树状课室列表中监视录播课室系统的开机状况，同时可通过远程方式对每个录播课室系统进行录制管理、摄像机控制等远程操作。
(3)可查看每个录播课室中的每一路信号，进行自由切换以及视频录制功能。
(4)对于不同用户可以划分不同权限范围。管理员拥有所有权限，可添加普通用户，设置用户操作权限。普通用户，包括教学督导、教研员、领导可实现权限范围内的浏览操作，不同角色有适应相关应用的操作界面。
(5)支持查看服务器状态，包含正在直播数，正在录制数以及可用数。
★提供校长评估系统软件登记证书、著作权证书（复印件加盖原厂商公章）。
★提供资源管理平台软件登记证书、著作权证书（复印件并加盖原厂商公章）。
★为保证系统稳定性及兼容性，要求与录播一体机为同一品牌。</t>
  </si>
  <si>
    <t>建议可选配项目</t>
  </si>
  <si>
    <t>服务器</t>
  </si>
  <si>
    <t>1.结构:1U机架式  长度650mm*宽428mm*高45mm
2.CPU类型:六核Intel Xeon E5 2620 V3处理器 主频2.4GHz
3.处理器描述:六核Intel Xeon，12线程
4.支持CPU个数:支持2颗，标配1颗
5.CPU缓存:15MB L3 Cache, 85W
6.芯片组：芯片组
7.网络接口：1Gb以太网适配器；
8.内存类型：DIMM4 UDIMM  RECC
9.内存大小：16GB，最大支持128G内存
10.内存插槽数：8个内存插槽
11.硬盘容量：4TB
12.硬盘类型：SATA3.5寸非热插拔企业级硬盘
13.电源： 全汉300W工业级电源</t>
  </si>
  <si>
    <t>（三）智慧黑板</t>
  </si>
  <si>
    <t>第四代超薄智慧黑板</t>
  </si>
  <si>
    <t>一．智慧黑板
1.要求采用一体化设计，无明显拼接痕迹，外观简洁。中间区域为 LED 液晶显示屏幕，液晶屏尺寸≥86英寸，可显示视频内容，进行交互触控操作等。黑板支持无尘粉笔，普通粉笔，环保水笔等多种媒介书写。
2.要求智慧黑板具有一体化粉笔槽设计，可放置粉笔，翻页笔等物品，左右副板采用有机复合书写板，粉笔书写流畅、清晰，表面平整耐磨、抗冲击，支持磁性材料吸附。
★3.要求智慧黑板显示分辨率≥3840X2160，整机厚度不大于60mm。 (需有中国合格评定国家认可委员会CNAS、中国计量认证CMA机构认可的权威实验室出具的检测报告为佐证，报告中需呈现相应功能,提供复印件并加盖厂家公章）
4.要求采用液晶显示屏对比度不低于4000:1，亮度不低于450cd/㎡，可视角度不低于178°，响应速度≤8ms。
★5.要求智慧黑板采用投射式电容触控技术，减少显示面板与玻璃间的偏光、散射，画面显示更加清晰通透、可视角度更广，支持不少于20点的触控互动体验。(需有中国合格评定国家认可委员会CNAS、中国计量认证CMA机构认可的权威实验室出具的检测报告为佐证，报告中需呈现相应功能,提供复印件并加盖厂家公章）
6.要求支持智慧黑板处于关机通电状态，外接电脑显示信号通过传输线连接至智慧黑板时，智慧黑板智能识别外接电脑设备信号输入并自动开机。
7.要求智慧黑板支持环境感光功能，能感应并自动调节屏幕亮度来达到在不同光照环境下的最佳显示效果，此功能可自行开启或关闭，并可进行色温调节、护眼模式开启和关闭。
8.要求产品具有五指智能手势识别开关黑板背光功能，操作者可在显示区域任意位置，任意信号下，通过五指按压屏幕实现对屏幕的开关，五指实现黑板背光的关闭与开启，触控功能与传统书写功能瞬间切换，切换响应速度≤2s。 
▲9.要求支持物理按键实现节能熄屏/唤醒，并可与五指熄屏功能互通互用。 (需有中国合格评定国家认可委员会CNAS、中国计量认证CMA机构认可的权威实验室出具的检测报告为佐证，报告中需呈现相应功能,提供复印件并加盖厂家公章）
10.要求具有悬浮菜单功能，悬浮菜单中支持输入源选择、截屏、下拉等功能，并可自定义功能菜单，支持任意通道下无需点击物理按键，可随时调用计算器、日历等小工具，并支持拖拽及关闭。
▲11.要求具备三指罗盘跟随功能，三指调用悬浮菜单到屏幕任意位置。(需有中国合格评定国家认可委员会CNAS、中国计量认证CMA机构认可的权威实验室出具的检测报告为佐证，报告中需呈现相应功能,提供复印件并加盖厂家公章）
12．要求智慧黑板具有前置物理按键，数量不少于8个，至少包含电源键、信号源、音量、一键录屏等，按键具备明显标识。
13.要求电源板、视频卡等关键器件采用抽拉盒插拔式设计，位于黑板下方，无需取下智慧黑板即可实现插拔更换，OPS电脑模块集成在抽拉盒内，可单独插拔，也可随抽拉盒整体插拔，便于安装维护。 
14.智慧黑板支持无信号接收状态时能够自动熄屏，自动熄屏的时间间隔可选，支持定时开关机。
★15.要求具有刷卡开关机功能，每台黑板配≥5张IC卡，黑板支持IC卡授权管理功能，可将饭卡、一卡通等不同的IC卡进行授权成为开关机卡，防止未经授权人员操作智慧黑板，支持查看、导入、导出、删除授权账号信息，支持通过手机等电子设备NFC功能控制设备开关机。(需有中国合格评定国家认可委员会CNAS、中国计量认证CMA机构认可的权威实验室出具的检测报告为佐证，报告中需呈现相应功能,提供复印件并加盖厂家公章）
▲16.智慧黑板支持Android、Windows双系统，可通过触摸操作一键切换，安卓系统版本不低于Android8.0，内存不低于2G,存储不低于16G,安卓下支持4K画面输出。(需有中国合格评定国家认可委员会CNAS、中国计量认证CMA机构认可的权威实验室出具的检测报告为佐证，报告中需呈现相应功能,提供复印件并加盖厂家公章）
17.要求产品内置中控触摸菜单，中控触摸菜单可以将信号源通道切换、亮度调节、声音调节等整合到同一菜单下，无需物理按键，且在任意显示通道下均可在屏幕上调取该触摸菜单，方便快捷。
18.要求支持内置电脑、外接信号源输入模式下，实现窗口一键下移功能，便于不同身高的人员操作使用。 
▲19.要求智慧黑板支持Type-C接口，通过Type-C接口只一根线连接即可实现4K信号传输、外部电脑音视频信号传输给智慧黑板、智慧黑板对外接电脑进行触控操作等功能。(需有中国合格评定国家认可委员会CNAS、中国计量认证CMA机构认可的权威实验室出具的检测报告为佐证，报告中需呈现相应功能,提供复印件并加盖厂家公章）
▲20.触摸中控菜单上的通道信号源名称支持自定义，支持中、英文、数字命名修改，方便老师识别。(需有中国合格评定国家认可委员会CNAS、中国计量认证CMA机构认可的权威实验室出具的检测报告为佐证，报告中需呈现相应功能,提供复印件并加盖厂家公章）
21.要求支持Windows、Android、HDMI、VGA、Type-C等多种信号源输入选择。
▲22.为更好的辅助教学，要求产品前置接口具备≥2路USB双通道接口，支持Windows及Android双系统识别；具备≥1路前置USB触控输出接口，≥1路前置HDMI输入接口。(需有中国合格评定国家认可委员会CNAS、中国计量认证CMA机构认可的权威实验室出具的检测报告为佐证，报告中需呈现相应功能,提供复印件并加盖厂家公章）
23.要求智慧黑板内置摄像头，有效像素800W， 支持双数字音频MIC，支持通过视频软件调用摄像头进行场景音视频录制。
24.要求智慧黑板支持外接信号源接入时支持自动跳转到外接信号源通道。
25.接口要求：≥2路HDMI 输入, ≥1路VGA 输入, ≥1路AUDIO 输入,≥1路3.5 mm耳机输出，≥1路3.5 mm MIC输入,≥1路RS232 输入， ≥1路LAN 输入， ≥1路 UP-USB(安卓升级) 输入，≥2路 USB(全通道识别)，≥1路 TOUCH -USB 输入，输入≥1路TYPE-C端口输入。
26.要求产品内置喇叭，功率≥2×30W, 立体声、双声道、高保真。
27.为保护使用者的视力，要求产品具有光生物安全（防蓝光），无危害。
28.支持展板贵宾接待功能，可快速完成欢迎界面和会议主题设置，全屏显示，支持不少于15种模板，可对欢迎文字的字体、大小，颜色进行编辑，支持会议签名功能，并可扫码带走签名及模板。
▲29.要求智慧黑板内置高拍仪，采用嵌入式设计结构，与智慧黑板为一整体；要求具有断电安全锁功能，防盗式设计。(需有中国合格评定国家认可委员会CNAS、中国计量认证CMA机构认可的权威实验室出具的检测报告为佐证，报告中需呈现相应功能,提供复印件并加盖厂家公章）
（1）高拍仪分辨率≥800万像素，镜头拍照幅面不小于A4，镜头解析度：≥1000TV线。
（2）展台软件进行视频与实物展示，具有动态白板批注、课件录制、对比教学、扫描管理、快速抓图、画中画等软件功能；可控制对比度、亮度、色彩饱和度、锐度、曝光度、自动对焦等调节。
（3）展台软件内置扫描软件功能，方便老师课件素材采集和备课。
（4）展台软件具有2，3，4，8,16同屏多画面对比教学功能。
▲30.为保证产品的耐腐抗老化性能，要求产品边框金属部件采用耐腐蚀技术处理，通过符合标准GB/T 2423.17-2008中的条件和方法下进行盐雾试验，试验时间不少于48小时，样品外观、各金属件都应无锈蚀痕迹。（需中国合格评定国家认可委员会CNAS、中国计量认证CMA机构认可的权威实验室出具的盐雾检测报告为佐证）
▲31.为确保产品使用的持久性和耐高低温性能，智慧黑板整机采用耐高低温技术处理，通过根据GB/T 2423.1-2008和GB/T 2423.2-2008标准条件和方法下，承受低温-30℃～高温40℃环境，试验时间不少于56小时，设备无异常。（需中国合格评定国家认可委员会CNAS、中国计量认证CMA机构认可的权威实验室出具的高低温检测报告为佐证）
二、智慧黑板教学软件
1.主界面工具条简单实用，包含返回桌面、选择、铅笔、板擦、漫游、板中板、计时器、撤销、录屏、新建页、页面预览等功能。
2.白板软件提供直接输入账号登录和扫码远程登录等多种快速登录方式，具备将白板功能菜单最小化收起成一个半透明悬浮菜单标识功能，悬浮菜单支持拖动到桌面任意位置，避免遮挡桌面图标及文字。
3.要求支持多人同时书写，互不影响。不论是笔迹、图片、图形都可以实现任意部分的擦除。
4.要求支持边写边擦，擦除过程中擦除面积随手的接触面积大小改变而随时改变。
5.要求支持批注、擦除、截图、调用展台、返回白板软件等功能。
6.要求支持将白板外的任意文件截图和截屏直接发送到白板，并对截图内容可进行讲解和批注。
▲7.要求支持单窗口下，全屏中英文、数字的混合智能同时识别（拒绝采用分页及切换不同输入法选择方式），默认识别字体为微软雅黑。支持擦除文字，如：中国China总面积约960万平方千米。识别的文字支持修改字体和字号。(需有中国合格评定国家认可委员会CNAS、中国计量认证CMA机构认可的权威实验室出具的检测报告为佐证，报告中需呈现相应功能,提供复印件并加盖厂家公章）
8.要求资源访问需支持多种渠道，支持从本地素材库一键拖拽资源到白板中；也可以从我的电脑中添加本地资源到白板中。
9.要求支持智能录制微视频和课堂内容，保存到本机上并可一键上传教育云教师空间。
▲10.要求支持一键切换学科模式，对应的背景主题、学科工具、资源素材、自动切换到对应学科。(需有中国合格评定国家认可委员会CNAS、中国计量认证CMA机构认可的权威实验室出具的检测报告为佐证，报告中需呈现相应功能,提供复印件并加盖厂家公章）
11.要求支持公式和图形的智能识别，公式识别：如ax²+bx+C=0等，图形识别：包括任何规则和不规则图形，如三角形、五角星等。
12.要求支持备授课两种模式，备课模式下老师可根据教学需求对页面中任意的对象进行交互动画设置，如渐变、擦除、百叶窗等特效，还能设置动画进入或退出的速度和方式。
▲13.书写笔包括铅笔、荧光笔、印章笔、纹理笔、毛笔、钢笔、排刷、文本输入等多种笔型，同时印章笔和纹理笔不仅内置部分图案，老师还可以自己添加喜欢的图案；切换笔形后，图标显示为当前笔形及笔的颜色和粗细。(需有中国合格评定国家认可委员会CNAS、中国计量认证CMA机构认可的权威实验室出具的检测报告为佐证，报告中需呈现相应功能,提供复印件并加盖厂家公章）
14.要求板擦功能包括任意擦除、区域擦除、对象擦除以及全屏擦除。
▲15.支持桌面背景记忆功能，打开软件背景为上一次选择的背景图案，支持十二种纯色背景选择，支持语、数、英、物、化、生等学科背景选择。(需有中国合格评定国家认可委员会CNAS、中国计量认证CMA机构认可的权威实验室出具的检测报告为佐证，报告中需呈现相应功能,提供复印件并加盖厂家公章）
16.要求软件支持分学科的模式设定，包含语文、数学、化学、英语、物理和生物等6类学科设定，每个学科的教学工具均归类在独立的学科模式中，适应教学的实际需要。
17.要求图形输入支持多种方式，可以从菜单中快速选择二维和三维图形；可以通过量角器直接画角度、通过圆规画弧度和扇形，通过直尺画直线，并且能标注角度、半径和长度；也可以通过图形智能识别画各种不规则图形。
▲18.白板软件可以与视频展台无缝对接、流畅度高，实现锁屏、选择、画笔、橡皮、截屏、拍照、分辨率设置、摄像头选择、发送等功能。(需有中国合格评定国家认可委员会CNAS、中国计量认证CMA机构认可的权威实验室出具的检测报告为佐证，报告中需呈现相应功能,提供复印件并加盖厂家公章）
19.多页面切换模式：可实现不同页面文档的快速翻页，实现页面预览功能，并且可以快速实现复制页面、删除页面、移动页面位置。
20.学科工具包含量角器、直尺、圆规和三角板，对于数学画图有多种方式，菜单中快速选择二维和三维图形，也可以通过量角器直接画角度、通过圆规画弧度和扇形，通过直尺画直线，并且能标注角度、半径和长度；也可以通过图形智能识别画各种不规则图形。
21.提供不少于40种常用图形，包括线段、圆、三角形、四边形、多边形、二面体、圆锥、四棱锥、半球体等，所有图形均可填充颜色、修改边框颜色粗细等设置。</t>
  </si>
  <si>
    <t>OPS插拔式电脑</t>
  </si>
  <si>
    <t>1.电脑采用OPS插拔式架构，可维护、插拔式结构设计。
2.处理器：配置Intel Core I5十代处理器；内存：8G；硬盘：256G-SSD 固态硬盘。
3.具有独立非外扩展接口：HDMI out*1 、Mic in*1、 LINE-out*1个、USB口6个，Rj45*1个。
4.内置有线网卡和无线网卡。无线网卡采用双WiFi天线，确保无线信号的稳定性。</t>
  </si>
  <si>
    <t>（四）观摩室</t>
  </si>
  <si>
    <t>导播桌</t>
  </si>
  <si>
    <t>定制</t>
  </si>
  <si>
    <t>辅助显示电视</t>
  </si>
  <si>
    <t>55寸液晶电视（包括支架一套）</t>
  </si>
  <si>
    <t>导播电脑</t>
  </si>
  <si>
    <t>联想</t>
  </si>
  <si>
    <t>CPU：I5，4G内存，500G硬盘</t>
  </si>
  <si>
    <t>漫步者</t>
  </si>
  <si>
    <t>漫步者2.0音箱</t>
  </si>
  <si>
    <t>观摩椅</t>
  </si>
  <si>
    <t>把</t>
  </si>
  <si>
    <t>（五）网络设备</t>
  </si>
  <si>
    <t>千兆交换机</t>
  </si>
  <si>
    <t>华为</t>
  </si>
  <si>
    <t>24口全千兆交换机</t>
  </si>
  <si>
    <t>服务器机柜</t>
  </si>
  <si>
    <t>42U服务器机柜</t>
  </si>
  <si>
    <t>(六)其他设备</t>
  </si>
  <si>
    <t>观摩电视机</t>
  </si>
  <si>
    <t>创维</t>
  </si>
  <si>
    <t>65英寸侧墙安装预监电视</t>
  </si>
  <si>
    <t>导播显示器</t>
  </si>
  <si>
    <t>三星</t>
  </si>
  <si>
    <t>21寸液晶显示器</t>
  </si>
  <si>
    <t>中控室操作台</t>
  </si>
  <si>
    <t>空调</t>
  </si>
  <si>
    <t>海尔</t>
  </si>
  <si>
    <t>吸顶空调</t>
  </si>
  <si>
    <t>(七)桌椅设备</t>
  </si>
  <si>
    <t>教师桌椅</t>
  </si>
  <si>
    <t>蓝色面板或淡绿色面板学生课桌椅（录制效果更好）</t>
  </si>
  <si>
    <t>学生桌椅</t>
  </si>
  <si>
    <t>讲桌</t>
  </si>
  <si>
    <t>蓝贝思特</t>
  </si>
  <si>
    <t>整体采用分体式结构，规格为长770mm、宽565mm、高930mm</t>
  </si>
  <si>
    <t xml:space="preserve">录播教室单间合计    </t>
  </si>
  <si>
    <t xml:space="preserve">录播教室项目总合计   </t>
  </si>
  <si>
    <t>发以上配置两间录播教室总合计（完整配置全套）</t>
  </si>
  <si>
    <t xml:space="preserve">间 </t>
  </si>
  <si>
    <t>9、校园安防监控系统建设建议配置方案清单</t>
  </si>
  <si>
    <t>一</t>
  </si>
  <si>
    <t>前端部分</t>
  </si>
  <si>
    <t>400W星光智能声光警戒监控摄像机</t>
  </si>
  <si>
    <t>海康威视/大华/宇视</t>
  </si>
  <si>
    <t>400万 星光级 1/2.7" CMOS 智能筒型网络摄像机
智能侦测：采用深度学习硬件及算法，提供精准的人车分类侦测，支持越界侦测，区域入侵侦测，进入/离开区域侦测
支持联动声音报警
人脸抓拍：支持对运动人脸进行检测、跟踪、抓拍、评分、筛选，输出最优的人脸抓拍
支持白光和混光补光
最低照度: 0.005 Lux @（F1.2，AGC ON），0 Lux with IR
宽动态: 120 dB 
焦距&amp;视场角: 
4 mm 水平视场角：79°，垂直视场角：42°，对角线视场角：93°
6 mm 水平视场角：49°，垂直视场角：26°，对角线视场角：57°
8 mm 水平视场角：37°，垂直视场角：20°，对角线视场角：43°
12 mm 水平视场角：23°，垂直视场角：13°，对角线视场角：26°
补光: 
白光距离: 智能警戒：30 m
混光距离: 智能警戒：50 m
人脸抓拍：4 mm：2~3 m，6 mm：3~5 m，8 mm：4~6.5 m
波长范围: 750nm+白光混光
防补光过曝: 支持
最大图像尺寸: 2560 × 1440
视频压缩标准: 主码流：H.265/H.264
网络存储: 支持Micro SD(即TF卡)/Micro SDHC/Micro SDXC卡（最大256 GB）断网本地存储及断网续传，NAS（NFS，SMB/CIFS均支持），配合海康黑卡支持SD卡加密及SD卡状态检测
报警: 1路输入，1路输出，继电器（最大支持DC24 V，1 A）
音频: 1个内置麦克风，1个内置扬声器；1路音频输入（Line in），1路音频输出（Line out）
复位: 支持
网络: 1个RJ45 10 M/100 M自适应以太网口
电源输出: DC12 V，100 mA
存储温湿度: -30 ℃~60 ℃，湿度小于95%（无凝结） 
启动及工作温湿度: -30 ℃~60 ℃，湿度小于95%（无凝结） 
供电方式: DC：12 V ± 25%，支持防反接保护；PoE： 802.3af，Class3
电流及功耗: DC：12 V，0.91 A，最大功耗：11 W；PoE：802.3af，36 V~57 V，0.33 A~0.21 A，最大功耗：12 W
电源接口类型: Ø5.5 mm圆口
产品尺寸: 181.3 × 93.3 × 92.8 mm
包装尺寸: 235 × 120 × 125 mm
设备重量: 660 g
带包装重量: 870 g
防护: IP67</t>
  </si>
  <si>
    <t>校园区外围防护栏</t>
  </si>
  <si>
    <t>400W全彩筒型监控摄像机</t>
  </si>
  <si>
    <t>400万 1/1.8" CMOS 臻全彩筒型网络摄像机
智能侦测：支持越界侦测，区域入侵侦测
最低照度: 彩色：0.0005 Lux @（F1.0，AGC ON），0 Lux with Light
宽动态: 120 dB
景深范围:  
2.8 mm：1.7 m~∞
4 mm：3.6 m~∞
6 mm：4 m~∞
8 mm：6 m~∞
焦距&amp;视场角:  
2.8 mm，水平视场角：105.7°，垂直视场角：57.2°，对角视场角：124.5°
4 mm，水平视场角：88.7°，垂直视场角：44.7°，对角视场角：107.5°
6 mm，水平视场角：55.2°，垂直视场角：29.3°，对角视场角：64.6°
8 mm，水平视场角：38.8°，垂直视场角：21.1°，对角视场角：45.2°
补光距离: 最远可达30 m
防补光过曝: 支持
补光灯类型: 白光灯
最大图像尺寸: 2560 × 1440
视频压缩标准: 主码流：H.265/H.264
网络存储: 支持NAS（NFS，SMB/CIFS均支持）
音频: 1个内置麦克风
网络: 1个RJ45 10 M/100 M自适应以太网口
启动和工作温湿度: -30 ℃~60 ℃，湿度小于95%（无凝结）
供电方式: DC：12 V ± 25%，支持防反接保护
电流及功耗: DC： 12 V，0.42 A，最大功耗：5 W
电源接口类型: Ø5.5 mm圆口
产品尺寸: 186.6 × 92.7 × 87.6 mm
包装尺寸: 235 × 120 × 125 mm
设备重量: 615 g
带包装重量: 830 g
防护 IP66</t>
  </si>
  <si>
    <t>校园区内公共区域、学生宿舍楼（4幢）室外、教学楼室外围、学校食堂（外区）、教师宿舍七幢（外区）、方案备用</t>
  </si>
  <si>
    <t>教室变倍PTZ快球</t>
  </si>
  <si>
    <t>【PTZ系列400万像素2.5寸红外网络高清mini PTZ摄像机】
传感器类型: 1/2.8＂progressive scan CMOS
最低照度: 彩色：0.005 Lux @（F1.5，AGC ON）；黑白：0.001Lux @（F1.5，AGC ON）；0 Lux with IR         
变倍: 4倍光学变倍，16倍数字变倍
焦距: 2.8~12 mm
视场角: 97~32度（广角-望远） 
补光灯类型: 红外补光
补光灯距离: 20 m
防补光过曝: 支持
红外波长范围: 850 nm
水平范围: 0°~355°
垂直范围: 0°~90° 
水平速度: 0.1°~100°/s，速度可设；水平预置点速度：100°/s
垂直速度: 0.1°~100°/s，速度可设；垂直预置点速度：100°/s 
主码流帧率分辨率: 50 Hz：25 fps（2560 × 1440）；60 Hz：30 fps（2560 × 1440）
视频压缩标准: H.265/H.264/MJPEG
支持萤石接入
网络存储: NAS（NFS，SMB/CIFS） 
宽动态: 120 dB超宽动态
网络接口: RJ45网口，自适应10 M/100 M网络数据
SD卡扩展: 支持MicroSD(即TF卡)/MicroSDHC/MicroSDXC卡，最大支持256 GB   
内置麦克风: 1个内置麦克风，可清晰接收到半径5 m以内的声音
音频: 1路音频输入，1路音频输出
恢复出厂设置: 支持
电源输出: DC12 V，电流≤60 mA
电源: DC12 V，最大功耗9.2 W，PoE（802.3af）
尺寸: Ø130.7 × 101.7 mm
重量: 约530 g        
工作温湿度: -20℃~60℃；湿度小于90% 
防护: IP66</t>
  </si>
  <si>
    <t>阶梯教室、报告厅</t>
  </si>
  <si>
    <t>400W星光筒型监控摄像机</t>
  </si>
  <si>
    <t>400万 1/3" CMOS红外筒型网络摄像机
支持Smart侦测：10项事件检测，1项异常检测
最低照度: 彩色：0.005 Lux @（F1.2，AGC ON），0 Lux with IR
宽动态: 120 dB
焦距&amp;视场角:  
2.8 mm，水平视场角：97°，垂直视场角：52.3°，对角视场角：114.3°
4 mm，水平视场角：78.8°，垂直视场角:40.5°，对角视场角：93.9°
6 mm，水平视场角：49.1°，垂直视场角：26.3°，对角视场角：57.2°
8 mm，水平视场角：37.5°，垂直视场角：20.7°，对角视场角：43.3°
12 mm，水平视场角：23.4°，垂直视场角：13.3°，对角视场角：26.88°
补光灯类型: 红外灯
补光距离: 最远可达50 m
红外波长范围: 850 nm
防补光过曝: 支持
最大图像尺寸: 2688 × 1520（默认2560 × 1440）
视频压缩标准: 主码流：H.265/H.264
网络存储: 支持NAS（NFS，SMB/CIFS均支持）
音频: 1个内置麦克风
网络: 1个RJ45 10 M/100 M自适应以太网口
启动和工作温湿度: -30 ℃~60 ℃，湿度小于95%（无凝结）
供电方式: DC：12 V ± 25%，支持防反接保护；PoE：802.3af，Class 3
电流及功耗: DC：12 V，0.50 A，最大功耗：6 W；PoE：802.3af，36 V~57 V，0.19 A~0.12 A，最大功耗：7.0 W
电源接口类型: Ø5.5 mm圆口
产品尺寸: 186.6 × 92.7 × 87.6 mm
包装尺寸: 235 × 120 × 125 mm
设备重量: 480 g
带包装重量: 670 g
防护: IP66</t>
  </si>
  <si>
    <t>风雨球场</t>
  </si>
  <si>
    <t>400W星光半球型监控摄像机</t>
  </si>
  <si>
    <t>400万 1/3" CMOS ICR日夜型半球型网络摄像机
智能侦测：越界侦测，区域入侵侦测
最低照度: 彩色：0.005 Lux @（F1.2，AGC ON），黑白：0 Lux with IR
宽动态: 120 dB
调节角度: 水平：0°~360°，垂直：0°~75°，旋转：0°~360° 
焦距&amp;视场角:  
2.8 mm，水平视场角：97°，垂直视场角：52.3°，对角线视场角：114.3°
4 mm，水平视场角：78.8°，垂直视场角：40.5°，对角线视场角：93.9°
6 mm，水平视场角：49.1°，垂直视场角：26.3°，对角线视场角：57.2°
8 mm，水平视场角：37.5°，垂直视场角：20.7°，对角线视场角：43.3°
补光灯类型: 红外灯
补光距离: 最远可达30 m
红外波长范围: 850 nm
防补光过曝: 支持
最大图像尺寸: 2560 × 1440
视频压缩标准: 主码流：H.265/H.264
网络存储: 支持NAS（NFS，SMB/CIFS均支持）
音频: 1个内置麦克风
网络: 1个RJ45 10 M/100 M自适应以太网口
启动及工作温湿度: -30 ℃~60 ℃，湿度小于95%（无凝结）
供电方式: DC：12 V ± 25%，支持防反接保护；PoE：802.3af，Class 3
电流及功耗: DC：12 V，0.41 A，最大功耗：5 W；PoE：（802.3af，36 V~57 V），0.18 A ~0.11 A，最大功耗：6.5 W
电源接口类型: Ø5.5 mm圆口
产品尺寸: Ø127.3 × 96.8 mm
包装尺寸: 150 × 150 × 141 mm 
设备重量: 320 g
带包装重量: 530 g
防护: IP66</t>
  </si>
  <si>
    <t>学生宿舍楼（4幢）室内、教学楼室内进出口及楼过道、学校食堂（内区）、教师宿舍七幢（内区）、方案备用</t>
  </si>
  <si>
    <t>教室学生4K录播半球</t>
  </si>
  <si>
    <t>800万1/1.8” CMOS海康威视AI抓拍半球型网络摄像机
支持输出学生全景画面和学生特写画面，其中学生全景画面最大支持3840*2160@30fps输出，学生特写画面支持1920*1080@30fps输出
无需配置任何规则区域，开机即可实现学生起立检测并切换学生特写画面
支持抬头率检测
最低照度:彩色:0.002 Lux @ (F1.2, AGC ON) 黑白:0.0002 Lux @ (F1.2, AGC ON), 0 Lux with IR
镜头:（变焦）2.8-12mm @ F1.2,水平视场角：112.3°~41.2°，垂直视场角：58.0°~23.1°，对角线视场角：137.4°~47.3°
三轴调节角度:P:0-355°, Tilt: 0-75°, Rotation: 0-355°
宽动态:超宽动态范围达120dB，室内逆光环境下监控
视频压缩标准:H.265/H.264 / MJPEG
最大图像尺寸:3840×2160
存储功能:支持Micro SD(即TF卡)/Micro SDHC /Micro SDXC卡(128GB或者256GB)断网本地存储及断网续传,NAS(NFS,SMB/CIFS均支持),配合海康黑卡支持SD卡加密及SD状态检测功能
接口类型:内插
通讯接口:1个RJ45 10M / 100M /1000M自适应以太网口；RS-485;
视频输出:1Vp-p Composite Output(75Ω/CVBS)
电源输出:DC12V 200mA
音频接口:音频输入： 支持1路3.5mm JACK LINE IN; 音频输出：支持1路3.5mm JACK LINE OUT; MIC：支持1个内置MIC（可关闭）
报警接口:1 输入，1 输出(报警输出最大支持AC/DC24V 1A）
Reset按键:支持
工作温度和湿度:-30℃~60℃,湿度小于95%(无凝结)
电源供应:DC：12V±20% ，支持防反接保护；AC：24V±20% ；PoE：802.3af, class 3
电源接口类型:两芯电源接口
功耗:DC：12V,0.89A,Max：10.6W; AC：24V,0.69A,Max：11W; PoE：(802.3af, 36V-57V), 0.33A to 0.21A，Max：12W
补光距离:红外：30米（人脸2米）
红外波长:单红外：850nm
产品尺寸(mm):Φ140.5 × 122.6mm
包装尺寸(mm):244×174×173mm
裸机重量:900g
包装重量:1450g</t>
  </si>
  <si>
    <t>教学楼（教室内）
专业录播相机</t>
  </si>
  <si>
    <t>教室教师4K录播半球</t>
  </si>
  <si>
    <t>800万1/1.8” CMOS海康威视AI抓拍半球型网络摄像机
支持输出教师全景画面、教师特写画面以及板书特写画面，其中教师全景画面最大支持3840*2160@30fps输出，教师特写及板书特写画面支持1920*1080@30fps输出
支持实时跟踪和动态跟踪两种教师特写跟踪模式，其中实时跟踪模式可准确定位教师位置，实时跟踪拍摄，跟踪过程平滑流畅；动态跟踪模式采用教师站定时切特写，走动时切全景的方式，画面切换过程不晃眼
专业录播图像效果
最低照度:彩色:0.002 Lux @ (F1.2, AGC ON) 黑白:0.0002 Lux @ (F1.2, AGC ON), 0 Lux with IR
镜头:（变焦）8-32mm @ F1.8,水平视场角：39.0°~15.6°，垂直视场角：24.9°~10.2°，对角线视场角：45.2°~17.9°
三轴调节角度:P:0-355°, Tilt: 0-75°, Rotation: 0-355°
宽动态:超宽动态范围达120dB，室内逆光环境下监控
视频压缩标准:H.265/H.264 / MJPEG
最大图像尺寸:3840×2160
存储功能:支持Micro SD(即TF卡)/Micro SDHC /Micro SDXC卡(128GB或者256GB)断网本地存储及断网续传,NAS(NFS,SMB/CIFS均支持),配合海康黑卡支持SD卡加密及SD状态检测功能
接口类型:内插
通讯接口:1个RJ45 10M / 100M /1000M自适应以太网口；RS-485;
视频输出:1Vp-p Composite Output(75Ω/CVBS)
电源输出:DC12V 200mA
音频接口:音频输入： 支持1路3.5mm JACK LINE IN; 音频输出：支持1路3.5mm JACK LINE OUT; MIC：支持1个内置MIC（可关闭）
报警接口:1 输入，1 输出(报警输出最大支持AC/DC24V 1A）
Reset按键:支持
工作温度和湿度:-30℃~60℃,湿度小于95%(无凝结)
电源供应:DC：12V±20% ，支持防反接保护；AC：24V±20% ；PoE：802.3af, class 3
电源接口类型:两芯电源接口
功耗:DC：12V,0.89A,Max：10.6W; AC：24V,0.69A,Max：11W; PoE：(802.3af, 36V-57V), 0.33A to 0.21A，Max：12W
补光距离:红外：50米（人脸5米）
红外波长:单红外：850nm
产品尺寸(mm):Φ140.5 × 122.6mm
包装尺寸(mm):244×174×173mm
裸机重量:900g
包装重量:1450g</t>
  </si>
  <si>
    <t>4K录播半球壁装支架</t>
  </si>
  <si>
    <t>颜色	铂金灰
材质	全金属
重量	511 g
尺寸	202.01 mm × 120 mm</t>
  </si>
  <si>
    <t>180°广角全彩全景枪球智能一体机</t>
  </si>
  <si>
    <t>【全彩全景智能枪球一体机】
全景路支持拼接水平视场角约180°
细节路支持深度学习算法，提供精准的人车分类侦测、报警
细节路支持区域入侵侦测、越界侦测、进入区域侦测和离开区域侦等智能侦测
细节路支持同时检测5张人脸，支持对运动人脸进行检测、跟踪、抓拍、评分、筛选，输出最优的人脸抓图。
内置加热玻璃，有效除雾
细节路支持声光警戒：报警联动白光闪烁报警和声音报警，声音内容可选
传感器类型: 【全景】1/2.8＂Progressive Scan CMOS；【细节】1/2.8＂Progressive Scan CMOS  
最低照度: 
【全景】彩色：0.0005 Lux @（F1.0，AGC ON），0 Lux with light
【细节】彩色：0.005 Lux @（F1.6，AGC ON），黑白：0.001 Lux @（F1.6， AGC ON），0 Lux with IR 
宽动态: 120 dB超宽动态
焦距: 【全景】4 mm；【细节】4.8 mm~110 mm，23倍光学变倍
视场角: 
【全景】水平视场角：180° ± 5°，垂直视场角：47.4°
【细节】水平视场角：57.6°~2.7°（广角~望远）
白光照射距离: 【全景】30 m；【细节】30 m
红外照射距离: 【细节】150 m
报警灯: 30 m
水平范围: 360°
垂直范围: -15°~90°（自动翻转）
水平速度: 水平键控速度：0.1°~160°/s，速度可设；水平预置点速度：240°/s
垂直速度: 垂直键控速度：0.1°~120°/s，速度可设；垂直预置点速度：200°/s
主码流帧率分辨率:  
【全景】50 Hz：25 fps（3840 × 1080）；60 Hz：24 fps（3840 × 1080）
【细节】50 Hz：25 fps（1920 × 1080）；60 Hz：30 fps（1920 × 1080）
视频压缩标准: H.265，H.264，MJPEG
网络存储: NAS（NFS，SMB/CIFS），ANR
支持萤石接入
网络接口: RJ45网口，自适应10 M/100 M网络数据
SD卡扩展: 内置MicroSD卡插槽，支持MicroSD(即TF卡)/MicroSDHC/MicroSDXC卡（最大支持256 GB）
报警输入: 2路报警输入
报警输出: 1路报警输出
音频输入: 1路音频输入
音频输出: 1路音频输出
供电方式: DC：36 V ± 25%
设备功耗: 最大功耗：60 W
工作温湿度: -30 ℃~65 ℃；湿度小于90% 
恢复出厂设置: 支持
除雾: 加热玻璃除雾
尺寸: Ø220 × 262.3 × 381 mm
重量: 6.5 kg 
防护: IP66</t>
  </si>
  <si>
    <t>足球场馆</t>
  </si>
  <si>
    <t>枪球一体机壁装支架</t>
  </si>
  <si>
    <t>壁装支架/白色/铝合金/尺寸306.3×97.3×182.6mm</t>
  </si>
  <si>
    <t>400W双目全结构化监控摄像机</t>
  </si>
  <si>
    <t>400万 星光级1/1.8" CMOS AI多摄泛智能网络摄像机
支持智能资源模式切换：全结构化（默认）、人脸抓拍、人脸比对、道路监控、Smart事件
全结构化模式：
a)抓拍人体：支持运动方向、上衣颜色、下装颜色、性别、戴眼镜、背包、拎东西、戴帽子、戴口罩、上衣类型、下装类型、发型、骑行状态、载人状态、骑车类型等属性识别
b)抓拍人脸：支持性别、年龄、年龄段、戴眼镜、戴口罩、表情、戴帽子等属性识别
c)抓拍非机动车：支持上衣颜色、下装颜色、性别、戴眼镜、年龄段、背包、拎东西、戴帽子、上衣类型、下装类型、戴口罩、发型、非机动车类型，帽子款式等属性识别
d)抓拍机动车：支持车牌号码、车牌类型、车辆类型、车身颜色、车辆品牌等属性识别
人脸抓拍模式：
a)支持对运动人脸进行检测、跟踪、抓拍、评分、筛选，输出最优的人脸
b)支持人脸去误报、快速抓拍人脸
c)支持快速抓拍和最佳抓拍两种模式
d)最多同时检测60张人脸
e)支持人脸去重
人脸比对模式：
a)支持前端人脸比对
b)支持最多10个人脸库的管理，最多15万张人脸的导入
c)支持合计人脸库的存储空间最大3 GB，单张人脸不超过300 KB
d)支持不同人脸库不同时间布防
e)支持黑名单比对成功报警输出
f)支持人脸瞳距20像素以上的人脸检测
g)支持人脸快速比对，最佳比对方式设置
h)最多同时检测60个目标
道路监控模式
a)车辆检测：支持车牌识别并抓拍，车牌号码/车身颜色/车辆类型/车辆品牌
b)混行检测：检测正向或逆向行驶的车辆以及行人和非机动车，自动对车辆牌照进行识别，可以抓拍无车牌的车辆图片
Smart事件模式：
支持越界侦测，区域入侵侦测，进入/离开区域侦测，徘徊侦测，人员聚集侦测，快速移动侦测，停车侦测，物品遗留/拿取侦测，场景变更侦测，音频陡升/陡降侦测，音频有无侦测，虚焦侦测
设备支持上下双通道镜头，上通道内置电动变焦镜头，操作便易，变焦过程平稳；下通道定焦全彩镜头，满足低照度下的监控需求
设备内置高效温和补光灯，告别光污染，保证夜间正常进行人脸抓拍
传感器类型: 通道1：1/1.8" Progressive Scan CMOS；通道2：1/2.7" Progressive Scan CMOS
最低照度: 
通道1：彩色：0.0005 Lux @（F1.2，AGC ON），0 Lux with Light；黑白：0.0001 Lux @（F1.2，AGC ON），0 Lux with IR
通道2：彩色：0.0005 Lux @（F1.0，AGC ON），0 Lux with Light；黑白：0.0001 Lux @（F1.0，AGC ON），0 Lux with IR
宽动态: 120 dB
焦距&amp;视场角:  
通道1：8~32 mm：水平视场角：42.5°~15.2°，垂直视场角：23.4°~8.7°，对角视场角：49.7°~17.3° 
通道2：4 mm：水平视场角：83.6°，垂直视场角：44.6°，对角视场角：99.1°
补光灯类型: 混合补光（支持白光模式和混光模式），750 nm + 暖白光
补光距离: 通道1：普通监控：80 m，人脸抓拍/识别：15 m；通道2：普通监控：30 m
最大图像尺寸: 通道1：2688 x 1520；通道2：1920 x 1080
视频压缩标准: H.265/H.264/MJPEG
网络存储: 支持Micro SD(即TF卡)/Micro SDHC/Micro SDXC卡（最大256 GB）断网本地存储及断网续传，NAS（NFS，SMB/CIFS均支持），配合海康黑卡支持SD卡加密及SD卡状态检测
网络: 1个RJ45 10 M/100 M/1000 M自适应以太网口
音频: 2个内置麦克风，1个内置扬声器
复位: 支持
接口类型: 外甩线
产品尺寸: 254.1 × 116.7 × 101.7 mm
包装尺寸: 450 × 164 × 150mm
设备重量: 1700 g
带包装重量: 2650 g
存储温湿度: -30 ℃~60 ℃，湿度小于95%（无凝结）
启动和工作温湿度: -30 ℃~60 ℃，湿度小于95%（无凝结）
电流及功耗: DC：12 V，1.67 A，最大功耗：19.5 W；PoE：802.3at，42.5 V~57 V，0.42 A~0.56 A，最大功耗：23.8 W
供电方式: DC：12 V ± 20%，支持防反接保护；PoE：802.3at，Type 2，Class 4
电源接口类型: 3芯接口
线缆长度: 35 cm
防护: IP67</t>
  </si>
  <si>
    <t>校门口出入向各1台</t>
  </si>
  <si>
    <t>人脸抓拍摄像机支架</t>
  </si>
  <si>
    <t>铂晶灰
铝合金
70×97.1×173.4mm</t>
  </si>
  <si>
    <t>电源适配器</t>
  </si>
  <si>
    <t>DC12V电源适配器
颜色: 黑色
安装方式: 壁挂式
输入规格: AC176V~260V，50Hz，0.8A
输出规格: DC12V/2A
输入效率≥85.00%
负载调整率: ±5%
纹波/噪声: 150mVp-p
输出功率: 24W Max
输入接口: 3C插头
输出接口形式: ø5.5×2.1×10mm
线长: 800mm
工作温度和湿度: 0℃~40℃,湿度10%~90%(无凝结)
产品尺寸（mm）: 75.0(L)*35.0(W)*28.0(H)</t>
  </si>
  <si>
    <t>筒机壁装支架</t>
  </si>
  <si>
    <t>壁装支架
外观 海康白
适用范围 适合枪型、筒型、一体型摄像机壁装
材料 铝合金
调整角度 水平：360°，垂直：-45°~45°
尺寸 70×97.1×173.4mm
重量 201g
可配支架 DS-1275ZJ（竖杆装）</t>
  </si>
  <si>
    <t>二</t>
  </si>
  <si>
    <t>网络传输部分</t>
  </si>
  <si>
    <t>8口千兆交换机（带2千兆光口）</t>
  </si>
  <si>
    <t>端口：8个千兆电口，2个千兆光口
交换容量：20 Gbps；包转发率：14.88 Mpps
支持IEEE 802.3、IEEE 802.3u、IEEE 802.3x、IEEE 802.3ab标准
千兆网络接入设计
存储转发交换方式
支持iVMS-4200客户端管理
支持海康互联APP管理
支持安防网络拓扑管理、链路聚合、端口管理
支持远程升级
坚固式高强度金属外壳
无风扇设计，高可靠性</t>
  </si>
  <si>
    <t>根据现场实施环境按需配置</t>
  </si>
  <si>
    <t>16口千兆交换机（带1千兆光口）</t>
  </si>
  <si>
    <t>16口千兆二层非网管型交换机
机架式
• 提供16个10/100/1000M自适应RJ45电口
1个千兆SFP光口
• 支持IEEE802.3、IEEE802.3u、IEEE802.3x
• 全千兆网络设计
• 线速转发、无阻塞设计
• 存储转发交换方式
• 超过10万小时的平均无故障时间
• -10~45℃宽温工作范围
• 坚固式高强度金属外壳
• 无风扇设计
可靠性高</t>
  </si>
  <si>
    <t>24口千兆交换机（带2千兆光口）</t>
  </si>
  <si>
    <t>端口：24个千兆电口，2个千兆光口
交换容量：52 Gbps；包转发率：38.688 Mpps
支持IEEE 802.3、IEEE 802.3u、IEEE 802.3x、IEEE 802.3ab标准
千兆网络接入设计
存储转发交换方式
支持iVMS-4200客户端管理
支持海康互联APP管理
支持安防网络拓扑管理、链路聚合、端口管理
支持远程升级
坚固式高强度金属外壳
无风扇设计，高可靠性</t>
  </si>
  <si>
    <t>8口POE千兆交换机</t>
  </si>
  <si>
    <t>轻网管提供8个千兆PoE电口、2个千兆光口
支持IEEE 802.3at/af标准
支持IEEE 802.3、IEEE 802.3u、IEEE 802.3x、IEEE 802.3ab、IEEE 802.3z标准
支持iVMS-4200客户端管理
支持海康云管APP管理
支持安防网络拓扑管理、链路聚合、端口管理
支持远程升级
支持6 KV防浪涌（PoE口）
支持PoE输出功率管理
千兆网络接入设计
线速转发
存储转发交换方式
坚固式高强度金属外壳
无风扇设计，高可靠性
整机最大POE供电功率：110 W</t>
  </si>
  <si>
    <t>16口POE千兆交换机</t>
  </si>
  <si>
    <t>轻网管提供16个千兆PoE电口、2个千兆光口
支持IEEE 802.3at/af标准
支持IEEE 802.3、IEEE 802.3u、IEEE 802.3x、IEEE 802.3ab、IEEE 802.3z标准
支持iVMS-4200客户端管理
支持海康云管APP管理
支持安防网络拓扑管理、链路聚合、端口管理
支持远程升级
支持6 KV防浪涌（PoE口）
支持PoE输出功率管理
千兆网络接入设计
线速转发
存储转发交换方式
坚固式高强度金属外壳
整机最大POE供电功率：225 W</t>
  </si>
  <si>
    <t>24口POE千兆交换机</t>
  </si>
  <si>
    <t>轻网管提供24个千兆PoE电口、2个千兆光口
支持IEEE 802.3at/af标准
支持IEEE 802.3、IEEE 802.3u、IEEE 802.3x、IEEE 802.3ab、IEEE 802.3z标准
支持iVMS-4200客户端管理
支持海康云管APP管理
支持安防网络拓扑管理、链路聚合、端口管理
支持远程升级
支持6 KV防浪涌（PoE口）
支持PoE输出功率管理
千兆网络接入设计
线速转发
存储转发交换方式
坚固式高强度金属外壳
整机最大POE供电功率：370 W</t>
  </si>
  <si>
    <t>单模双纤千兆光模块-20km</t>
  </si>
  <si>
    <t>千兆20公里单模双纤模块
不分收发
TX1310nm/1.25G
RX1310nm/1.25G
LC
20km
0～70℃
SFP</t>
  </si>
  <si>
    <t>24口千兆光交换机（含8个千兆电+4个万兆光）</t>
  </si>
  <si>
    <t>24口千兆全网管二层交换机，机架式，24个千兆光口，8个复用的千兆电口,4个万兆SFP+万口，可配置双电源，支持通过console口管理。交换容量256Gbps,包转发率96Mpps,1U高度，支持220v交流，满负荷功耗48瓦；支持VLAN,流量控制，ACL，QOS，支持SNMP V1/V2c/V3网管。</t>
  </si>
  <si>
    <t>单模双纤万兆光模块-20km</t>
  </si>
  <si>
    <t>万兆20公里单模双纤模块
不分收发
TX1310nm/10G
RX1310nm/10G
LC
20km
0～70℃
SFP</t>
  </si>
  <si>
    <t>3业务板框式核心交换机</t>
  </si>
  <si>
    <t>5U插卡式核心交换机
机架式（配置根据实际情况配置
此型号为单机箱
需要配置电源
主控
业务板
支持双电源
双主控
3块业务板卡）最大支持交换容量64Tbps
包转发率22500Mpps
支持通过console口管理。5U高度
19英寸宽
工作温度：0℃～45℃
支持220v交流
48V直流供电
功耗300瓦；支持路由
IPV6
VLAN
流量控制
ACL
QOS
支持SNMP V1/V2c/V3网管。</t>
  </si>
  <si>
    <t>3业务板框式核心交换机电源模块</t>
  </si>
  <si>
    <t>核心交换机300W交流电源模块（适用于DS-3E7602/DS-3E7603交换机）</t>
  </si>
  <si>
    <t>3业务板框式核心交换机主控卡</t>
  </si>
  <si>
    <t>DS-3E7603主控板卡（主控板没有单独技术规格，参考其主机DS-3E7603）</t>
  </si>
  <si>
    <t>24千兆电+20千兆光+4万兆光接口板</t>
  </si>
  <si>
    <t>DS-3E7600系列标准型C类业务板卡
 24千兆电口
20千兆SFP光口
4千兆/万兆SFP+光口（建议此参数合并至核心交换机）</t>
  </si>
  <si>
    <t>超5类室内非屏蔽双绞线</t>
  </si>
  <si>
    <t>超5类网线
Cat5e非屏蔽双绞线
CM防火等级
24AWG
工作温度为-20~60℃
标准：符合ISO/IEC 11801、TIA-568-C.2、GB/T 18015.5要求
所用材料符合RoHS要求
并通过符合UL认证的CM防火等级认证
性能指标优于现行5e类线缆100MHz标准；
标准装箱长度:305m±1.5m；
线缆颜色:灰色；
芯线规格:24AWG
无氧铜；
线缆结构：4对8芯双绞线
每芯均有颜色区分
外皮印有厂商标识及电缆编码
有撕裂绳；</t>
  </si>
  <si>
    <t>箱</t>
  </si>
  <si>
    <t>超5类室内非屏蔽水晶头</t>
  </si>
  <si>
    <t>超5类非屏蔽水晶头
标准:符合ISO/IEC 11801:2002 Ed2.0
ANSI/TIA 568C.2要求
所用材料符合RoHS要求
通过UL认证；
包装:100颗/盒;</t>
  </si>
  <si>
    <t xml:space="preserve"> 袋</t>
  </si>
  <si>
    <t>六类非屏蔽双绞线</t>
  </si>
  <si>
    <t>6类网线,Cat6非屏蔽双绞线,CM防火等级,24AWG,工作温度为-20~60℃
标准：符合ISO/IEC 11801、TIA-568-C.2、GB/T 18015.5要求,所用材料符合RoHS要求,并通过符合UL认证的CM防火等级认证，性能指标优于现行6类线缆250MHz标准；
标准装箱长度:305m±1.5m；
线缆颜色:蓝色；
芯线规格:24AWG,无氧铜；
线缆结构：4对8芯双绞线,每对之间采用十字骨架隔离,每芯均有颜色区分,外皮印有厂商标识及电缆编码，有撕裂绳；
测试报告:提供威尔克实验室6类非屏蔽永久链路测试报告及线缆单体测试报告;提供4连接6连接测试报告;提供SGS出具的原材料RoHS认证报告</t>
  </si>
  <si>
    <t>六类室外非屏蔽双绞线</t>
  </si>
  <si>
    <t>室外6类网线,Cat6非屏蔽双绞线,23AWG,工作温度为-20~60℃
标准：符合ISO/IEC 11801、TIA-568-C.2、GB/T 18015.5要求,所用材料符合RoHS要求,性能指标优于现行6类线缆250MHz标准；
护套材料:PE
标准装轴长度:305m±1.5m；
线缆颜色:黑色；
芯线规格:23AWG,无氧铜；
线缆结构：4对8芯双绞线,每对之间采用十字骨架隔离，每芯均有颜色区分,外皮印有厂商标识及电缆编码，有撕裂绳；</t>
  </si>
  <si>
    <t>三</t>
  </si>
  <si>
    <t>后端硬件及平台</t>
  </si>
  <si>
    <t>24盘位大容量磁盘阵列存储</t>
  </si>
  <si>
    <t>机架式，4U 24盘位，服务器架构，64位多核处理器，16GB缓存（可扩展至32GB)，高效冗余电源，4个千兆网口，含480TB企业级存储容量
支持视音频直存，1230Mbps接入带宽，VRAID2.0
网络协议：RTSP/ONVIF/PSIA/SIP（GB/T28181）</t>
  </si>
  <si>
    <t>满足535路4M码流视频监控存储100天</t>
  </si>
  <si>
    <t>人脸应用超脑</t>
  </si>
  <si>
    <t>【人脸小超脑/FA】【V30版本】
名单库比对报警 24路图片流或8路视频流
32个人脸名单库，总库容10万张（平均50KB/张）
人脸抓拍库1000万
路人档案10万份
支持陌生人报警
支持人员频次统计
支持人脸签到和考勤
支持人脸1V1比对
支持以脸搜脸、按姓名检索、按属性检索
硬件规格：
2U标准机架式
2个HDMI，2个VGA,HDMI+VGA组内同源
已内置4块8T AI盘
2个千兆网口
2个USB2.0接口、1个USB3.0接口
1个eSATA接口
支持RAID0、1、5、10，支持全局热备盘
报警IO：16进8出
软件性能：
输入带宽：320M 输出带宽：256M
开启RAID功能带宽降低：输入带宽：200M  输出带宽：200M
最大支持16×1080P解码
支持Smart265/H.265/Smart264/H.264编码前端自适应接入 、解码</t>
  </si>
  <si>
    <t>支持人员布控、以脸搜脸等人脸大数据应用</t>
  </si>
  <si>
    <t>平台服务器</t>
  </si>
  <si>
    <t>HG7163/64G DDR4/600G 10K SAS×4(RAID_10)/SAS_HBA/1GbE×2/550W(1+1)/2U/16DIMM
2U单路标准机架式服务器
CPU：1颗 x86架构HYGON处理器，核数≥16核，频率≥2.4GHz
内存:32*2G DDR4，16根内存插槽，最大支持扩展至2TB内存
硬盘：4块600G 10K 2.5寸SAS硬盘
阵列卡：SAS_HBA卡, 支持RAID 0/1/10
PCIE扩展：最大可支持6个PCIe扩展插槽
网口：2个千兆电口
"其他接口：1个千兆RJ-45管理接口，4个USB 3.0接口，2个位于机箱后部，2个位于机箱前部
1个VGA口，位于机箱后部"
"电源：标配550W（1+1）白金冗余电源 
支持200-240V 50/60Hz AC/HVDC"
机箱规格：87.8mm(高)x 448mm(宽)x730mm(深)
设备重量：约28KG（含导轨）
操作系统：HIK os</t>
  </si>
  <si>
    <t>教育综合安防管理平台</t>
  </si>
  <si>
    <t>系统基础包，提供业务应用依赖的基础资源信息及基础服务能力，包括系统基础信息管理、地图应用服务、事件联动应用服务。
系统基础信息管理：
系统基础信息管理提供了系统业务应用依赖的基础资源，包括安保用户管理、安保基础数据管理、安保区域管理、安保系统配置、物联设备管理，统一管理了组织、区域、人员、卡片、车辆和物联设备等资源，并提供人车、人卡的关联关系配置能力。
一、组织资源管理
1、支持组织基础信息的增删改查、导入、导出等功能；
二、区域资源管理
1、支持区域基础信息的增删改查、导入、导出等功能；
三、人员信息管理
1、支持人员信息的增删改查、导入、导出，包括人脸、指纹采集；
2、支持人员基础信息自定义扩展；
四、卡片信息管理
1、支持卡片基本信息的增删改查、导入、导出；
2、支持人员开卡、退卡、挂失、解挂、换卡及卡扇区加密；
五、车辆信息管理
1、支持车辆基本信息的增删改查、导入、导出；
六、设备信息管理
1、提供设备统一接入管理，包括：视频设备、出入口设备、门禁设备、梯控设备、可视对讲设备、食堂消费设备、寻车诱导设备、卡口设备、车载设备、报警设备等。
七、系统用户管理
1、支持账户基本信息和角色信息的增删改查；
2、支持配置不同角色权限，包括菜单权限、组织权限、区域权限、资源权限、功能控制权限；
3、支持用户组权限分配；
4、支持用户安全管理，可绑定用户mac地址及IP，可自行修改用户密码或者管理员重置密码；
5、支持从Windows域同步用户信息，用于域账户进行平台登录；
八、核心参数配置
1、支持首页菜单自定义展示设置；
2、支持所有设备统一校时；
3、提供账户安全设置，支持账户密码有效期设置。
图上监控：
图上监控应用以地图可视化模式为各类设备资源提供可视化展示及控制操作，在地图上可展示各类资源点的地理位置，通过接收资源点报警事件，实现报警信息可视化展示。
1、支持地图配置能力，包含在线（高德）、离线GIS地图（高德、自定义）
2、支持资源上图配置能力，实现资源的地图可视化展示及控制操作，资源类型包含监控点、报警输出、报警输入、门禁点、出入口、停车场、传感器、手持视频终端、园区卡口资源、防区、报警输入、报警输出、报警主机IO输出、消防设备；
3、支持事件可视化监控能力，实时展示报警事件，支持历史报警事件查询；
4、支持针对移动GPS设备的轨迹回放能力，如单兵设备；
事件联动：
事件联动提供系统报警事件接收、事件处理、事件联动、事件检索能力，提供场景化的事件联动应用（在“特定条件”下执行“特定动作”），报警事件产生时，可以通过多种方式、多种联动场景提醒安保人员，保障报警事件通知的及时性，包括多种联动方式：视频弹窗、视频上墙、录像联动、云台联动、短信联动、邮箱联动、IO联动、抓图联动、门禁反控联动等。
一、事件联动管理
1、支持事件联动规则配置管理，包括规则增删改查；
2、支持事件规则计划模板，包括全天候模式、工作日模式、周末模式及自定义模式；
3、支持多种报警事件配置联动，包括：14种触发事件类型（包含：视频事件、入侵报警事件、IO事件、门禁事件、停车场事件、可视对讲事件、行车监控事件、梯控事件、动环事件、紧急报警事件、人脸识别事件、卡口事件、消防事件、测温事件）和21种事件联动动作配置；
4、提供7种高级联动规则模版配置，支持配置满足在指定时间段存在多个触发事件类型而联动多个并发动作的场景。
二、事件检索管理
1、支持报警事件自定义时间存储，最长支持36个月存储；
2、支持多种维度检索报警事件，包括：区域、位置、事件源、事件等级、时间、状态等维度；
3、支持事件详情查看，包括抓图、录像等；
4、支持对报警事件进行标记、处理以及导出。</t>
  </si>
  <si>
    <t>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式提供监控服务。
一、视频预览
1、支持视频实时预览能力，实现预览窗口布局切换、预览画面自适应及全屏切换；
2、支持云台控制、实时抓图、紧急录像、即时回放、主子码流切换、声音开启\关闭、辅屏预览（1个辅屏）、对讲、广播、报警输出控制的能力；
3、支持智能规则展示的能力（如：针对热成像设备温度信息实时展示）；
4、支持资源视图管理能力，以视图形式管理监控点、视频预览轮巡等自定义资源组，其中视图类型包含公有视图和私有视图；
5、支持全景视频监控预览能力，支持球型鹰眼、全景摄像机的全景模式；
二、录像回放
1、支持录像计划管理能力，支持实时录像计划、录像回传计划；
2、支持录像回放能力，支持多画面同步回放和异步回放切换、超高倍速回放、分段回放、录像下载、录像剪辑、录像标签、录像锁定、录像抓图；
三、图片监控
1、支持视频预览与图片实时监控模式切换能力，实现图片监控模式；
2、支持图片查询回放能力，实现按监控点、时间段展示抓拍图片；
3、支持图片自动播放能力，支持图片自动播放速度可设置；
4、支持图片下载能力；
四、视频上墙
1、支持电视墙场景管理能力，实现场景窗口配置、场景切换计划配置以及轮巡计划的管理；
2、支持上墙控制能力，实现场景一键上墙、场景切换、电视墙切换、监控点上下墙、轮巡控制操作；
五、视频事件
1、支持视频事件布撤防能力，可按计划模版进行布防，事件类型包括移动侦测、视频丢失、视频遮挡、报警输入、报警输出；</t>
  </si>
  <si>
    <t>路</t>
  </si>
  <si>
    <t>开启人脸评分算法</t>
  </si>
  <si>
    <t>人员布控应用以人脸识别技术为核心，通过前端视频和后端比对分析设备，对人脸进行抓拍、分析，实现人脸自动识别，提供人员布控服务能力。
1、支持重点人员、陌生人、高频人员信息管理能力；
2、支持重点人员识别计划、陌生人识别计划、高频人员识别计划管理能力，实现人员实时布控；
3、支持重点人员、陌生人、高频人员识别记录管理及轨迹追踪能力</t>
  </si>
  <si>
    <t>智能搜索应用以人脸识别、视频结构化技术为核心，通过前端视频和后端比对分析设备，对人脸、人体、车辆进行抓拍、分析，提供智能检索服务能力。
1、支持识别计划管理能力，包含人体分析识别计划、车辆分析识别计划；
2、支持以图搜图能力；
3、支持按人体属性搜索人员能力，支持展示人员轨迹；
4、支持按车辆属性搜索车辆能力</t>
  </si>
  <si>
    <t>事件处置应用提供事件联动的报警事件处置能力，通过移动端及客户端应用的方式，实现报警事件真实性的确认，能人工指派相关处理人进行处置并保存事件处置记录，帮助用户实现报警处置业务闭环 ，提升用户针对报警事件处置的及时性和工作效率。
1、支持事件处理意见的自定义；
2、支持确认事件处理意见，明确事件是否误报；
3、支持线上处置记录自动存储，保留操作痕迹；
4、支持线下处置记录人工存储，可上传事件现场相关处置图片、视频素材；
5、支持人工指派处理人，可多次选择不同人员进行事件处理</t>
  </si>
  <si>
    <t>设备网络管理应用，对接入平台的视频设备，门禁设备，梯控设备，可视对讲设备进行在线巡检，及时发现故障设备和掉线设备，使运维工作更加高效，便利。
一、视频网络管理
1、支持监控摄像机、编码设备、存储设备、解码设备等物联设备在线状态、工作状态、硬盘状态、指标采集。
2、支持监控点通道的在线状态、录制状态、录像完整性、录像保存天数指标检测。
3、支持告警信息统计展现。并支持对监控点、编码设备、解码设备、视频综合矩阵、NVR/CVR、云储存、门禁设备、门禁点、读卡器、梯控设备/梯控读卡器/可视对讲的告警阈值进行配置。
4、提供视频运维报表统计能力，包含区域综合排名统计、录像完整性统计、录像存储达标统计、在线状态统计、离线时长统计报表。
5、支持巡检计划配置，可以按照类型和资源以及自定义的巡检周期进行巡检计划配置。
6、支持海康SDK、大华SDK、ehome、isup5.0、GB28181、部标808、Open Network Video Interface、萤石、ISAPI协议。
二、门禁运维管理
1、提供门禁设备在线状态监测能力；
2、提供门禁设备运维报表统计能力；
三、可视对讲运维管理
1、提供门口机、室内机、管理机、围墙机设备在线状态监测能力；
2、提供可视对讲设备运维报表统计能力；
四、梯控运维管理
1、提供梯控主机、读卡器在线状态监测能力；
2、提供梯控设备运维报表统计能力；
五、停车场出入口运维管理
1、提供岗亭缴费终端、出入口控制设备、出入口显示设备、读卡设备在线状态监测能力；
2、提供停车场出入口设备运维报表统计能力；
六、寻车诱导运维管理
1、提供诱导管理器、车位相机、显示屏在线状态监测能力；
2、提供寻车诱导设备运维报表统计能力</t>
  </si>
  <si>
    <t>视频质量诊断应用，提供视频图像诊断和监测服务。
1、支持监控点通道的图像质量诊断结果统计和查看。
2、支持图像模糊、图像过亮、图像偏色、图像过暗、图像过亮、视频抖动、视频丢帧、场景变换、视频遮挡、对比度、条纹干扰、噪声干扰、信号丢失、黑白图像指标诊断。
3、支持码流分辨率、编码格式指标采集。。
4、支持诊断对比图查看和诊断结果矫正功能。
5、支持巡检计划配置，可以按照类型和资源以及自定义的巡检周期进行巡检计划配置。
6、支持监控点图像质量统计报表，展现各类诊断故障数量。
6、支持海康SDK、大华SDK、ehome、isup5.0、GB28181、部标808、Open Network Video Interface、ISAPI协议。</t>
  </si>
  <si>
    <t>四</t>
  </si>
  <si>
    <t>中心配套</t>
  </si>
  <si>
    <t>工作PC</t>
  </si>
  <si>
    <t>技术路线：Intel；
CPU：i5 10400；
内存：8GB；
硬盘：128GB SATA SSD +1TB SATA HDD；
显示器：23.8英寸；
显卡：R7 430，2G独显；
操作系统：Windows 10 IoT版（不含授权）；</t>
  </si>
  <si>
    <t>网络机柜</t>
  </si>
  <si>
    <t>42U，网孔门，落地 空机柜
承重：静态1000KG
前后门材质：前单开网孔门，后双开网孔门，冷轧板 T=1.5
门敞开百分比：前门78%，后门77.2%
侧门材质：冷轧板 T=1.0
门框左右立柱材质：冷轧板 T=2.0
左右支架：冷轧板 T=1.5
横梁：冷轧板 T=1.5
层板：1个，宽470*深650*高48  mm，承重60KG
L型隔条/支架：1对，长650*宽38*高38  mm，承重30KG
PDU：1个，8口PDU，输入10A，带2M线
滚轮：支持，4个
脚撑：支持，4个
风扇：不含
辅件：50套安装螺丝，前/后侧门钥匙各两把
净重：约128KG
尺寸（宽*深*高）：600*1000*2000 mm
（关键词：空机柜）</t>
  </si>
  <si>
    <t>55寸LCD拼接屏</t>
  </si>
  <si>
    <t>LCD液晶显示单元；京东方面板
尺寸：55英寸；
分辨率：1920 × 1080@60 Hz（向下兼容）；
视角：178°(水平)/ 178°(垂直)；
响应时间：8 ms (G to G)；
对比度：1200:1；
亮度：500cd/㎡；
物理拼缝：3.5mm；
输入接口：HDMI × 1, DVI × 1, VGA × 1, CVBS × 1, USB × 1
输出接口：HDMI × 1, VGA × 1, CVBS × 1
控制接口：RS232 IN × 1, RS232 OUT × 1
功耗：≤ 210 W；
电源要求：100～240 VAC, 50/60 Hz；
寿命：≥60000 小时；
工作温度和湿度：0℃～40℃，10%～80% RH（无冷凝水）；
外形尺寸：1213.5 (W) mm × 684.3 (H) mm × 71.74 (D) mm
边框宽度：2.3mm（左/上）,1.2mm（右/下）；</t>
  </si>
  <si>
    <t>LCD屏模块化支架-底座</t>
  </si>
  <si>
    <t>标配；高度≤100cm；标配高度800mm
支架特点：
1、支持现场扩容
2、积木式，方便安装
3、生产周期短（标配）
支架均采用SPCC优质冷轧钢板保障质量的源头；表面采用静电喷塑工艺，喷塑固化温度180-210度，涂层厚度80-100微米，对高防腐要求产品还可选择阴极电泳底漆工艺，防腐耐锈。
厚度：330mm
弧度：0°
开门及封板：底座前封板，无侧封板、顶盖板、后门结构
底座高度：500/600/700/800/1000/1100/1200mm
后拉杆长度：600-900mm
LOGO：HIKVISION
颜色：黑色
材料：SPCC高强度钢板
表面处理：静电喷塑</t>
  </si>
  <si>
    <t>LCD屏模块化支架-框架</t>
  </si>
  <si>
    <t>支架特点：
1、支持现场扩容
2、积木式，方便安装
3、生产周期短（标配）
支架均采用SPCC优质冷轧钢板保障质量的源头；表面采用静电喷塑工艺，喷塑固化温度180-210度，涂层厚度80-100微米，对高防腐要求产品还可选择阴极电泳底漆工艺，防腐耐锈。
厚度：330mm
弧度：0°
开门及封板：底座前封板，无侧封板、顶盖板、后门结构
底座高度：500/600/700/800/1000/1100/1200mm
后拉杆长度：600-900mm
LOGO：HIKVISION
颜色：黑色
材料：SPCC高强度钢板
表面处理：静电喷塑</t>
  </si>
  <si>
    <t>超高清4K输入解码器</t>
  </si>
  <si>
    <t>基于嵌入式硬件平台开发的一款解码设备
支持HDMI、BNC输出口解码输出
支持H.265、H.264、MPEG4、MJPEG等多种编码码流解码，解码性能强劲，支持4K超高清输出
HDMI（奇数口）输出分辨率最高支持4K（3840 × 2160@30 Hz）
支持H.265、H.264、MPEG4、MJPEG等主流的编码格式的解码
支持PS、RTP、TS、ES等主流的封装格式的解码
支持H.265、H.264的Baseline、Main、High-profile编码级别的解码
支持G.722、G.711A、G.726、G.711U、MPEG2-L2、AAC音频格式的解码
多元化的解码控制模式
支持主动解码和被动解码两种解码模式
支持VGA、DVI、HDMI本地输入
支持开窗、窗口漫游、窗口分屏功能
支持远程录像文件的解码输出
支持DDNS前端解码
支持直连前端设备解码上墙和通过流媒体转发的方式解码上墙
支持使用RTSP URL方式从编码设备取流解码
支持open network video interface标准协议接入设备，支持GB28181协议接入设备
支持RTP\RTSP协议进行网络源预览
支持平台以SDK方式集成设备
完备的运维管理
支持Web方式访问、配置和管理
支持远程获取和配置参数，支持远程导出和导入参数
支持远程获取系统运行状态、系统日志
支持远程重启、恢复默认配置、升级等日常维护
支持遥控器控制画面切换、场景切换
输入输出参数
输入参数：2路VGA, 2路DVI/HDMI；DVI/HMDI输入2选1
输入分辨率：1080P: 1920 × 1080@50/60 Hz, 720P: 1280 × 720@50/60 Hz
输出参数：10路HDMI, 5路BNC
输出分辨率：HDMI: 
4K: 3840 × 2160@30 Hz(仅奇数口支持), 1080p: 1920 × 1080@60/50 Hz, 720p: 1280 × 720@50 Hz/60 Hz
BNC: 
PAL制式: 704 × 576, NTSC制式: 704 × 480
解码参数
解码分辨率：最高3200W像素
解码通道：160
解码能力：支持5路多轨3200W，或5路1600W，或20路800W，或90路1080P 或160路720P及以下分辨率同时实时解码 
画面分割数：1/2/4/6/8/9/12/16/25/36
接口参数
网口：2个 RJ45  10M/100M/1000Mbps 自适应以太网接口
2个光口 100base-FX/1000base-X
支持光电自适应
语音对讲输入：1个输入，3.5 mm音频接口（电平：2.0Vp-p，阻抗：1KΩ）
语音对讲输出：1个输出，3.5 mm音频接口（电平：2.0Vp-p，阻抗：1KΩ）
音频输出接口：10个3.5 mm接口独立音频输出（通过2个DB15转接）
串行接口：1个标准232接口 （RJ45），1个标准485接口
报警输入接口数：8
报警输出接口数：8
USB接口：2个USB2.0
通用参数
电源：内置 220 VAC
功耗：＜108 W
重量：≤ 6.40 kg
工作温度：-10 ℃ ~ 55 ℃
工作湿度：10％ ~ 90％
尺寸（宽*高*深）：440 mm × 88 mm × 321 mm</t>
  </si>
  <si>
    <t>五</t>
  </si>
  <si>
    <t>人员通道校大门出入口</t>
  </si>
  <si>
    <t>摆闸左</t>
  </si>
  <si>
    <t>1、产品尺寸：1200mm*200mm*1020mm
2、通道宽度：550mm-1400mm，超过1100mm时，仅支持金属门翼且门翼打开后会超出箱体
3、箱体材质：1.2mm  304不锈钢
4、门翼材质：不锈钢圆管/有机玻璃(可选)
5、电机类型：有刷电机
6、红外对数：6对
7、使用环境：IP54 室内外
8、设备集成门禁主控板，可扩展人脸识别组件、读卡器、二维码、指纹等多种认证方式
9、设备容量：支持6万张普通卡、3千张来宾卡、18万条事件记录
10、通行速度：20-60人每分钟，受人员情况和通行模式影响
11、电压功率：AC 100~240V/50~60HZ/  单通道（一组通道）额定功率：150W
12、工作温度：-20℃~70℃
13、物理接口：TCP/IP,I/O,RS232,RS485
14、整机(设备和包装)重量：L：约 48Kg ；M: 约55Kg ；R: 约53Kg
15、高级功能：翻越报警；分时段管控，最多支持8个时段常开、常闭模式设定；反潜回功能，单通道反潜回，多通道跨主机反潜回</t>
  </si>
  <si>
    <t>摆闸中</t>
  </si>
  <si>
    <t>摆闸右</t>
  </si>
  <si>
    <t>遥控器</t>
  </si>
  <si>
    <t>1、遥控器支持一对多：一个遥控器可以同时控制最多6个通道，一个通道最多支持32个遥控器，空旷条件下遥控距离可达30m。
2、遥控器包含4个按键（自上而下顺序）：进开门、关门、出开门、常开
3、发射频率：868MHz；
4、尺寸 ：80mm*36mm*20mm；
5、供电方式：碱性锌锰层叠电池  23A12V；</t>
  </si>
  <si>
    <t>人脸门禁一体机</t>
  </si>
  <si>
    <t>1、搭配DS-K1T607/671系列门禁一体机使用，室外使用建议加配该遮阳罩
2、尺寸：133.17mm*80mm*250.48mm</t>
  </si>
  <si>
    <t>遮阳罩</t>
  </si>
  <si>
    <t>1、通道人脸设备支架，采用钣金喷漆材质，搭配人脸门禁一体机使用，可适用于室内外场景
2、适配型号：DS-K1T607系列、DS-K1T671系列、DS-K1T671A系列、DS-K1T673系列、DS-K1T640系列、DS-K1T641系列、DS-K1T643系列、DS-K5671系列、DS-K1T680系列、DS-K1T981系列
3、开孔说明：底部孔位适用于海康带 Pg型号的人员通道</t>
  </si>
  <si>
    <t>生物信息采集仪</t>
  </si>
  <si>
    <t>1、3.97英寸触摸显示屏，屏幕分辨率800*480；
2、采用200万双目摄像头，有照片视频防假功能；
3、支持人脸采集、指纹采集、卡片录入（Mifare/普通CPU/国密CPU卡/二三代身份证序列号）、身份证采集；
4、支持有线网络、无线WiFi、USB口通信；
5、支持在线采集，通过网络协议或USB口对接到平台，平台进行在线采集，采集信息实时上传；
6、工作电压：DC12V/1.5A (自带电源适配器）；
7、尺寸：122mm*125mm*138mm</t>
  </si>
  <si>
    <t>门禁开关电源</t>
  </si>
  <si>
    <t>输入电压：100-240VAC；
输出电压：12VDC；
输出电流：4.17A；
输出功率：50W；
支持蓄电池（0T7-12）接入（设备本身不含蓄电池）；
工作温度：-10℃-+70℃；
工作湿度：＜95%；
带机箱，机箱尺寸：237*285*85mm；</t>
  </si>
  <si>
    <t>5口千兆工业交换机</t>
  </si>
  <si>
    <t>提供5个千兆电口。
支持IEEE 802.3、 IEEE 802.3u、 IEEE 802.3x。
支持6 KV防浪涌。
线速转发。
存储转发交换方式。
支持端口管理。
坚固式高强度金属外壳。
工业导轨安装方式。
无风扇设计，高可靠性。
室外宽温设计（ -40℃~75℃）。</t>
  </si>
  <si>
    <t>六</t>
  </si>
  <si>
    <t>施工配件及线材料</t>
  </si>
  <si>
    <t>设备箱体</t>
  </si>
  <si>
    <t>安装在电杆上或墙体摆施交换机及理线装</t>
  </si>
  <si>
    <t>电源线</t>
  </si>
  <si>
    <t>RVV  0.5*2铜芯线</t>
  </si>
  <si>
    <t>米</t>
  </si>
  <si>
    <t>光缆线</t>
  </si>
  <si>
    <t>24芯光纤线（用于室外和楼之间）</t>
  </si>
  <si>
    <t>12芯光纤线（用于室外和楼之间）</t>
  </si>
  <si>
    <t>熔纤盘</t>
  </si>
  <si>
    <t>12芯光纤盘（包括熔接头尾纤）</t>
  </si>
  <si>
    <t>24芯光纤盘（包括熔接头尾纤）</t>
  </si>
  <si>
    <t>室外电杆</t>
  </si>
  <si>
    <t>2-3米室外电杆</t>
  </si>
  <si>
    <t>棵</t>
  </si>
  <si>
    <t>光纤跳线</t>
  </si>
  <si>
    <t>2米LC-LC光纤跳线</t>
  </si>
  <si>
    <t>接线盒</t>
  </si>
  <si>
    <t>接线盒子</t>
  </si>
  <si>
    <t>PVC线管</t>
  </si>
  <si>
    <t>30PVC管</t>
  </si>
  <si>
    <t>20PVC管</t>
  </si>
  <si>
    <t>16PVC管</t>
  </si>
  <si>
    <t>零星辅助材料</t>
  </si>
  <si>
    <t>其它安装所需的线材、PVC管卡、接头、胶带、标签等辅助材料</t>
  </si>
  <si>
    <t>批</t>
  </si>
  <si>
    <t>七</t>
  </si>
  <si>
    <t>安装施工集成费</t>
  </si>
  <si>
    <t>设备材料运杂费、布线安装设备施工集成，培训费用等</t>
  </si>
  <si>
    <t>工程项目实施管理及工程税规费</t>
  </si>
  <si>
    <t>工程项目实施各项目管理费及税收、各项规费、环境卫生清理费用（安总价的12%预计）</t>
  </si>
  <si>
    <t>总合计(元)：</t>
  </si>
  <si>
    <t>3、江城职高计算机教室推荐建议方案配置预算清单</t>
  </si>
  <si>
    <t>品牌/型号</t>
  </si>
  <si>
    <t>主要产品参数</t>
  </si>
  <si>
    <t>备 注</t>
  </si>
  <si>
    <t>教师计算机</t>
  </si>
  <si>
    <t>联想/HP/同方商用台机</t>
  </si>
  <si>
    <t>1、★CPU：Intel Core i5-10500（6核 3.1GHz,12M缓存）；
2、★主板：≥Intel 400系列芯片组
3、★电源：110/220V 260W 85%节能电源；
4、★内存：≥8G DDR4 2400MHz 内存，提供双内存槽位；最大支持32G内存容量；
5、★硬盘：≥1TB SATA3 7200rpm+256GB SSD硬盘；
6、★网卡：集成10/100/1000M自适应以太网卡；
7、★显卡：高性能集成显卡
8、★声卡：集成声卡（支持5.1声道（提供前2后3共5个音频接口，其中前置包含1个2和1接口））；
9、★显示器：同主机品牌，≥21.45英寸液晶显示器（VGA+DVI双接口）显示器具有低蓝光护眼功能，能在普通模式和低蓝光模式之间进行切换.
10、★ 键盘、鼠标：原厂USB防水键盘、抗菌鼠标；
11、★接口：≥10个USB接口(前置2个USB 3.2 Gen2 、4个USB 3.2 Gen1，后置4个USB 2.0)、1组PS/2接口、1个串口、VGA+HDMI接口（VGA非转接）； 
12、★扩展槽位：1个PCI-E*16、2个PCI-E*1；
13、★系统：原厂预装正版WIN 10 64位操作系统；
14、★USB屏蔽技术，仅识别USB键盘、鼠标，无法识别其他USB读取设备，有效防止数据泄露，提供功能截图，非第三方软件；
15、★机箱：标准MATX立式机箱，采用蜂窝结构，散热更为有效；顶置电源开关键，方便使用；；
16、★软件部署：软件方式实现系统部署、集中管理和硬盘保护功能，支持多机房集中管理、支持跨网段部署、支持后台部署、支持无限制还原点使用、断网使用、本地运行、 快速还原、支持断电续传功能、终端端口锁定功能、支持网络管理。
17、★售后服务：三年原厂上门保修服务，包括7*24小时全天候售后电话技术支持，在“三包”基础上对主要部件提供3年服务及第二自然日（含节假日）上门服务工程师带配件上门服务，原厂定制服务：每个季度原厂售后工程师定点到使用单位巡检，可以根据主机号或服务编码在官网查询该服务，并提供客户服务电话（包括400-或800—）以及当地维修站电话；保证产品品质，不接收改装机型，要求原厂原配原包装，产品验收时需提供厂家参数配置确认函及厂家售后服务承诺函原件，并加盖鲜章。
18、★产品认证资质：3C认证、节能认证。平均无故障时间（MTBF）不低于100万小时；</t>
  </si>
  <si>
    <t>推荐联想</t>
  </si>
  <si>
    <t>学生计算机</t>
  </si>
  <si>
    <t>1、★CPU：Intel Core i3-10100（6核 3.1GHz,12M缓存）；
2、★主板：≥Intel 400系列芯片组
3、★电源：110/220V 260W 85%节能电源；
4、★内存：≥8G DDR4 2400MHz 内存，提供双内存槽位；最大支持32G内存容量；
5、★硬盘：≥256GB SSD硬盘；
6、★网卡：集成10/100/1000M自适应以太网卡；
7、★显卡：高性能集成显卡
8、★声卡：集成声卡（支持5.1声道（提供前2后3共5个音频接口，其中前置包含1个2和1接口））；
9、★显示器：同主机品牌，≥21.45英寸液晶显示器（VGA+DVI双接口）显示器具有低蓝光护眼功能，能在普通模式和低蓝光模式之间进行切换.
10、★ 键盘、鼠标：原厂USB防水键盘、抗菌鼠标；
11、★接口：≥10个USB接口(前置2个USB 3.2 Gen2 、4个USB 3.2 Gen1，后置4个USB 2.0)、1组PS/2接口、1个串口、VGA+HDMI接口（VGA非转接）； 
12、★扩展槽位：1个PCI-E*16、2个PCI-E*1；
13、★系统：原厂预装正版WIN 10 64位操作系统；
14、★USB屏蔽技术，仅识别USB键盘、鼠标，无法识别其他USB读取设备，有效防止数据泄露，提供功能截图，非第三方软件；
15、★机箱：标准MATX立式机箱，采用蜂窝结构，散热更为有效；顶置电源开关键，方便使用；；
16、★软件部署：软件方式实现系统部署、集中管理和硬盘保护功能，支持多机房集中管理、支持跨网段部署、支持后台部署、支持无限制还原点使用、断网使用、本地运行、 快速还原、支持断电续传功能、终端端口锁定功能、支持网络管理。
17、★售后服务：三年原厂上门保修服务，包括7*24小时全天候售后电话技术支持，在“三包”基础上对主要部件提供3年服务及第二自然日（含节假日）上门服务工程师带配件上门服务，原厂定制服务：每个季度原厂售后工程师定点到使用单位巡检，可以根据主机号或服务编码在官网查询该服务，并提供客户服务电话（包括400-或800—）以及当地维修站电话；保证产品品质，不接收改装机型，要求原厂原配原包装，产品验收时需提供厂家参数配置确认函及厂家售后服务承诺函原件，并加盖鲜章。
18、★产品认证资质：3C认证、节能认证。平均无故障时间（MTBF）不低于100万小时；</t>
  </si>
  <si>
    <t>人脸识别防作弊系统</t>
  </si>
  <si>
    <t>讯飞启明</t>
  </si>
  <si>
    <t>1.与英语听说考试的考务系统、考试系统无缝对接，能够提供完成的数据流支持，在英语听说考试的考前、考中、考后环节完成考生身份认证相关操作；
2.软件支持从考务系统或云南省学籍系统直接抽取考生身份数据信息；系统通过软硬件结合的方式支持二代身份证自动识别，具备照片采集等功能;
3.与英语听说正式考试系统对接。支持考生人脸识别自动登录，考试过程中实时抓拍，监考端实现实时人脸对比；操作系统：支持Win7/Win8/Win10；</t>
  </si>
  <si>
    <t>教学软件</t>
  </si>
  <si>
    <t>办亚星/极域</t>
  </si>
  <si>
    <t>60+1用户多媒体教学系统软件★1.全面支持Windows系列操作系统，包括Windows 8（32位、64位）操作系统，软件支持100+1用户终端。
2.系统支持多种加密方式：加密狗加密、在线序列号加密、离线文件加密、集群注册加密。
3.签到：提供学生名单管理工具，为软件和考试模块提供实名验证。提供点名功能，支持保留学生多次登录记录、考勤统计、签到信息的导出与对比。
★4.采用核心的动态局部截屏及实时压缩技术，在网络条件较差时亦能体现良好的性能；可根据网络条件调节网络补偿强度，根据广播内容调节广播及录制效率，使广播达到最佳效果，屏幕广播响应时间&lt;0.4秒。
5.采用流媒体技术，实现教师机播放的视频同步广播到学生机，且达到流畅无延时，支持几乎所有常见的媒体音视频格式， Windows Media文件，VCD文件，DVD文件，Real文件，AVI文件，MP3等主流文件格式，支持720p、1080p的高清视频。
6.视频直播支持采集盒和采集棒。视频直播支持 720P,1080P 输出。
7.网络快照：教师可以在监控学生的时候，对学生画面拍快照，保存学生画面的截图。
8.文件管理：有文件分发、提交功能，可拖拽添加文件，可限制学生提交文件的数目和大小。
9.随堂小考：教师启动快速的单题考试或随堂调查，限定考试时间，学生答题后立即给出结果，结果显示学生答案柱状图分析和答题时间，可作为抢答依据。
10.班级模型：获取学生端计算机的名称、登录名、学生端应用程序、进程和进程 ID，远程终止学生端进程，显示学生机桌面的缩图。
11.学生限制：可对学生机设置上网策略、应用程序策略使用策略，并支持对不同学生设置不同策略，查看当前的学生策略，上网限制支持多浏览器，IE、Chrome、QQ、Firefox、360等都可以限制。
12.文件分发和提交支持拖拽添加文件，可添加不同目录下的文件或文件目录。
13.作业提交：学生把做好的作业直接提交到教师机，方便教师批改作业要收取的麻烦。通过特殊设置，学生提交作业时必需经过教师审批通过后才可提交，教师可以选择接收和拒绝学生提交的文件。并且教师可以限制学生提交文件的数目和大小。
14图标监看：班级模型中可以显示学生机桌面的缩图。以定期更新，更新的快慢可由教师机程序定制，缩图显示大小也可自由设定。
15.分组教学：教师分派组长执行指定的功能，组长代替教师进行小组教学，小组不需要再临时创建，可以直接使用既有分组信息，教师可以监控每个分组的教学过程，以了解分组教学的进度。
16.分组讨论：教师可以创建多个小组进行讨论活动，并可任意选择分组加入讨论活动。同组师生支持多种方式进行交流，包括文字，表情，图片等。
★17.具备屏幕广播、学生演示、监看学生画面、网络影院、视频直播、屏幕录制、语音广播、语音对讲、电子点名、远程开关机、远程命令、远程设置、远程登录、双显示器教学、登录windows前接受广播、请求帮助、举手、发言、自动锁屏、防杀进程、黑屏肃静等功能。
18.★提供企业系统软件登记证书及著作权证书、ISO9000认证、ISO27001信息安全体系认证、系统具有软件评测中心的“软件产品登记测试报告”。</t>
  </si>
  <si>
    <t>验证摄像头</t>
  </si>
  <si>
    <t>讯飞/罗技/技展</t>
  </si>
  <si>
    <t>1.镜头:全高清光学镀膜镜头,视角:≥60°
2.分辨率:1080P 全高清
3.帧率:≥25帧
4.图像增强:自动曝光、自动对焦、光线校正、自动白平衡、低照度补偿
5.视频输出格式:MJPG、YUV
6.音频:不采集音频，避免语音考试风险
7.数据线:USB2.0数据线，带抗干扰磁环
8.底座:可水平360°调整摄像头朝向；可连接三脚架；可桌面放置、显示器顶置或三脚架安装。
9.操作系统兼容:Windows XP,7,8,10，Android 5.0及以上，Mac OSX10.7及以上；Windows免驱，即插即用。
10.考试系统兼容:支持人脸无感知登录考试系统；支持考中人脸抓拍防替考。
★11.提供摄像头与人脸识别防作弊系统搭配使用相关功能截图;</t>
  </si>
  <si>
    <t>建议每个教室多5个摄像头用于备用</t>
  </si>
  <si>
    <t>身份证读卡器</t>
  </si>
  <si>
    <t>神思</t>
  </si>
  <si>
    <t>身份证读卡器用于人脸识别防作弊系统；设备需要确保采集到的身份证信息能够对接人脸识别防作弊系统</t>
  </si>
  <si>
    <t>专用耳麦</t>
  </si>
  <si>
    <t>1.内置高保真音质数字声卡，免驱，支持:Windows 2000 、Windows XP、Windows Vista、Windows 7、Windows 10等主流操作系统；
2.拾音装置，13CM以上麦杆，内置近场拾音麦克风降噪；类型EMC；尺寸10.0mm * 6.0mm；灵敏度-48±5dB；信噪比大于50dB；双指向驻极体式麦克风，优化超心型（为自动判分设计优化），具有单向拾音功能
3.喇叭直径Ø40mm，灵敏度（SPL）95±4dB；频响范围：20 ~20,000Hz;阻抗32Ω± 15%;功率100mW
4.认证防抵赖：使用与网银U盾同级别的安全认证芯片和认证协议，对考生在每次考试中使用的耳机进行记录和签名，做到可溯源、防抵赖。
5.软件实时状态检测：通过回声检测技术，实现在考试软件系统中可实时监控耳机的工作状态，通过考试系统实时提醒监考老师。
6.可溯源唯一标识：具有可视化唯一编码，可见且能被考试程序识别，可溯源考生答案来源
7.头戴包耳式设计
8.尼龙编制线设计，抗拉扯耐磨，线长1.5米以上，线材抗拉力5KG以上；耳机整体无任何线控调节装置，音量（录音）调节自适应，确保考试过程不会出现人为控制耳机导致考试失败；耳套可更换设计，圆形或椭圆形耳壳及耳套，佩戴隔音效果更佳；自适应弹压式头梁，适合不同头型佩戴无需手动调节，与头部接触部分有海绵垫；兼容PC机音频接口及USB2.0、3.0接口；麦克风方向指示，麦克风位有明显标志，指示考生正确调解麦克；可调节指向的鹅颈管麦克风杆≥13cm，便于考生调节麦克风位置；
*9.提供可编程接口(SDK)，至少包括唯一编码管理、拾音器状态检测等
*10.耳机状态检测。麦克风状态检测功能，考试过程中若发生录音异常故障，能够被考试监考系统实时获取
*11.提供CE-EMC证书及报告（电磁兼容性测试认证）、声压测试报告（（依据EN50332-1音箱功放标准，便携式音频播放设备方面），主要针对声学声压方面的测试）、包耳式耳机可靠性测试（（依据GB/T14471-2013头戴式耳机规范国家标准），主要针对头戴式耳机安全可靠性方面）以及质量检测报告等（（GB 4943.1-2011信息技术设备），主要针对质量方面）第三方资质证明材料。
*12提供原厂授权文件以及产品使用说明书等证明文件（需加盖原厂公章，实物需要1件留存以备后续查验）</t>
  </si>
  <si>
    <t xml:space="preserve"> </t>
  </si>
  <si>
    <t>半球摄像机</t>
  </si>
  <si>
    <t>讯飞启明/海康/大华</t>
  </si>
  <si>
    <t>≥400万 1/3" CMOS ICR日夜型半球型网络摄像机
支持Smart侦测：10项事件检测，1项异常检测
最低照度: 彩色：0.005 Lux @（F1.2，AGC ON），黑白：0 Lux with IR
宽动态: 120 dB
调节角度: 水平：0°~360°，垂直：0°~75°，旋转：0°~360° 
不低于IP66防尘防水等级。（公安部检验报告证明）
摄像机应能在DC（12±25%）V范围内正常工作，支持POE供电。（公安部检验报告证明）
★射频电磁场辐射抗扰度限值应符合GB/T 17626.3-2006中试验等级3的规定。（公安部检验报告证明）
★传导骚扰限值应符合GB/T 9254-2008中等级A的规定。（公安部检验报告证明）
★辐射骚扰限值应符合GB/T 9254-2008中等级A的规定。（公安部检验报告证明）
补光灯类型: 红外灯
补光距离: 最远可达30 m
红外波长范围: 850 nm
防补光过曝: 支持
最大图像尺寸: 2560 × 1440
视频压缩标准: 主码流：H.265/H.264
网络存储: 支持NAS（NFS，SMB/CIFS均支持）
音频: 1个内置麦克风
网络: 1个RJ45 10 M/100 M自适应以太网口
启动及工作温湿度: -30 ℃~60 ℃，湿度小于95%（无凝结）
供电方式: DC：12 V ± 25%，支持防反接保护
电流及功耗: DC：12 V，0.41 A，最大功耗：5 W
电源接口类型: Ø5.5 mm圆口
产品尺寸: Ø127.3 × 96.8 mm
包装尺寸: 150 × 150 × 141 mm 
设备重量: 300 g
带包装重量: 510 g
防护: IP66</t>
  </si>
  <si>
    <t>录像机</t>
  </si>
  <si>
    <t>≥8路H.265、H.264混合接入 
80M接入存储/80M转发 
支持萤石、Ehome2.0、ISUP5.0以及GB28181协议
2盘位，已内置2块4T盘
1个HDMI接口，1个VGA接口,HDMI与VGA同源高清输出
HDMI支持最大4K（4096x2160）/30Hz 输出
支持最大6个1080P解码
2个百兆网口
2个USB2.0
4进1出报警 I/O
接入带有越界报警、区域入侵、进入区域、离开区域、人员聚集、快速移动、徘徊报警、场景变更报警、虚焦报警、人脸识别报警功能的网络摄像机，当触发报警时可联动录像、抓拍、报警输出（以公安部检测报告为准）
可通过拖动时间标尺单击回放时间轴对指定时间点的录像进行回放；可通过鼠标滚轴的放大缩小调整时间轴精度，最小1秒，最大1天。（以公安部检测报告为准）
★企业技术要求：可同时显示输出6路H.265、H.264编码、25fps、1920×1080格式的视频图像，或8路H.265、H.264编码、15fps、1920×1080格式的视频图像 （以公安部检测报告为准）</t>
  </si>
  <si>
    <t>交换机</t>
  </si>
  <si>
    <t>监控交换机</t>
  </si>
  <si>
    <t xml:space="preserve">≥5口 1000M企业级交换机 </t>
  </si>
  <si>
    <t>屏蔽仪</t>
  </si>
  <si>
    <t xml:space="preserve">1、屏蔽2G 3G 4G 5G WIFI(2.4G+5.2G+5.8G) 蓝牙信号屏蔽器
2、输入电压：220V           
</t>
  </si>
  <si>
    <t>探测仪</t>
  </si>
  <si>
    <t>手持金属探测仪型手持式金属探测仪是深圳市德信康电子科技有限公司开发的一款普及型手持式金属探测器，所有配件全部采用优质元器件制作，扫描面积大、性能稳定、耐用，操作简单、外型轻颖美观，声音清脆响亮</t>
  </si>
  <si>
    <t>教师椅</t>
  </si>
  <si>
    <t>五轮转椅</t>
  </si>
  <si>
    <t>学生课桌</t>
  </si>
  <si>
    <t>板材：15mm厚颗粒板，桌子规格：1400MM*550MM*750MM，三面遮挡站板高45CM，带走线槽,无键盘托。</t>
  </si>
  <si>
    <t>张</t>
  </si>
  <si>
    <t>学生凳</t>
  </si>
  <si>
    <t>实木方凳，凳面尺寸35cm*35cm.</t>
  </si>
  <si>
    <t>UPS电源</t>
  </si>
  <si>
    <t>山特/APC/科华</t>
  </si>
  <si>
    <t>一 、UPS技术要求：
1.名称:不间断后备电源 
2.参数: 
（1）、额定功率:20KVA/18KW;  220V进220V出；断电后持续供电≥30分钟；兼容单进单出（可选）；在线高频双转换设计；
（2）、电池电压:192V;充电电流:8-15A (Max);转换时间:0ms; 尺寸(WxDxH)mm:机箱555*238*528mm, 重量 (Kg):31
（3）、输入特性 电压范围（Vac）： 宽输入电压范围80-300VAC；或者频率范围（HZ）：45～66（软件可调），相数：单相三线， 功率因数：满载时≥0.98
（4）、输出特性 功率因数  0.9，电压(V)： 220±1%，频率(HZ) ：50/60±0.05%（电池模式），切换时间（ms）： 0
 波形：正弦波， 正弦波，THD≤3%（线性负载），过载能力：105%~129%全载维持60秒；130%~150%维持30秒；150%以上维持300毫秒，峰值因数 ：&gt;3:1， 输出方式：接线排
（5）其它特性：直流启动 具备
（6） 备用时间 任意配置，通信功能 RS232接口，支持电源监控软件， SNMP（选件） 可通过SNMP适配器进行网络监控（7）音频噪音 (dB) &lt;55，报警功能 电池低压，市电异常，过载，UPS故障、过温保护，保护功能 输入过压保护、电池欠压保护、过载保护、短路保护；
★（8）采用液晶面板（LCD）加LED显示，可直观地查询市电状态、旁路供电、电池供电、过载、电池低压、故障、更换电池、电池容；
（9）、冷却方式:强制风冷;工作温度（℃） 0～40;相对湿度 0～95%，无冷凝,电磁兼容 符合GB7260.2；质量保证3年以上；
二、蓄电池
1、配置16节38AH/12V蓄电池；
2、为了放电的一致性与稳定性；必须与主机为同一品牌；后备时间为0.5小时；电池产品为阀控密封式铅酸蓄电池，足容量的38AH/12V,设计寿命≥5年，保修期内不会产生变形、漏液等现象。浮充充电电压13.65±0.15V,均冲充电电压14.2±0.15，容量保存率（％/月）＞96％；3年内质保； 
三、电池柜
可装16只12V38AH蓄电池，与主机颜色配套，尺寸：780*470*618mm，包含电池之间连接材料</t>
  </si>
  <si>
    <t xml:space="preserve"> 断电后供电至少30分钟 </t>
  </si>
  <si>
    <t>海康/大华/宇 视</t>
  </si>
  <si>
    <t>400万 1/3" CMOS ICR日夜型半球型网络摄像机
支持Smart侦测：10项事件检测，1项异常检测
最低照度: 彩色：0.005 Lux @（F1.2，AGC ON），黑白：0 Lux with IR
宽动态: 120 dB
调节角度: 水平：0°~360°，垂直：0°~75°，旋转：0°~360° 
不低于IP66防尘防水等级。（公安部检验报告证明）
摄像机应能在DC（12±25%）V范围内正常工作，支持POE供电。（公安部检验报告证明）
★射频电磁场辐射抗扰度限值应符合GB/T 17626.3-2006中试验等级3的规定。（公安部检验报告证明）
★传导骚扰限值应符合GB/T 9254-2008中等级A的规定。（公安部检验报告证明）
★辐射骚扰限值应符合GB/T 9254-2008中等级A的规定。（公安部检验报告证明）
补光灯类型: 红外灯
补光距离: 最远可达30 m
红外波长范围: 850 nm
防补光过曝: 支持
最大图像尺寸: 2560 × 1440
视频压缩标准: 主码流：H.265/H.264
网络存储: 支持NAS（NFS，SMB/CIFS均支持）
音频: 1个内置麦克风
网络: 1个RJ45 10 M/100 M自适应以太网口
启动及工作温湿度: -30 ℃~60 ℃，湿度小于95%（无凝结）
供电方式: DC：12 V ± 25%，支持防反接保护
电流及功耗: DC：12 V，0.41 A，最大功耗：5 W
电源接口类型: Ø5.5 mm圆口
产品尺寸: Ø127.3 × 96.8 mm
包装尺寸: 150 × 150 × 141 mm 
设备重量: 300 g
带包装重量: 510 g
防护: IP66</t>
  </si>
  <si>
    <t>8路H.265、H.264混合接入 
80M接入存储/80M转发 
支持萤石、Ehome2.0、ISUP5.0以及GB28181协议
2盘位，已内置2块4T盘
1个HDMI接口，1个VGA接口,HDMI与VGA同源高清输出
HDMI支持最大4K（4096x2160）/30Hz 输出
支持最大6个1080P解码
2个百兆网口
2个USB2.0
4进1出报警 I/O
接入带有越界报警、区域入侵、进入区域、离开区域、人员聚集、快速移动、徘徊报警、场景变更报警、虚焦报警、人脸识别报警功能的网络摄像机，当触发报警时可联动录像、抓拍、报警输出（以公安部检测报告为准）
可通过拖动时间标尺单击回放时间轴对指定时间点的录像进行回放；可通过鼠标滚轴的放大缩小调整时间轴精度，最小1秒，最大1天。（以公安部检测报告为准）
企业技术要求：可同时显示输出6路H.265、H.264编码、25fps、1920×1080格式的视频图像，或8路H.265、H.264编码、15fps、1920×1080格式的视频图像（以公安部检测报告为准）</t>
  </si>
  <si>
    <t>存储30天</t>
  </si>
  <si>
    <t>网络交换机</t>
  </si>
  <si>
    <t>华为/H3C/锐捷</t>
  </si>
  <si>
    <t>1、★ 要求设备固化24个千兆电口，4个千兆光口，标准1U设备
2、内存≥128M，交换容量≥250Gbps，包转发率≥40Mpps
3、支持 MAC地址容量≥8K；支持ACL条目≥1K，防雷能力≥4KV
4、支持VLAN划分，最大支持4094个VLAN
5、支持STP/RSTP/MSTP等生成树协议，可以避免网络出现环路
6、 支持标准、扩展ACL；支持端口安全隔离；支持dynamic arp 检测，支持dhcp snooping，支持ip source guard.
7、支持流类型的分类，基于端口、MAC地址、IP地址、IP优先级、DSCP优先级、TCP/UDP端口号、协议类型等
8、支持SNMP、TELNET、CONSOLE、SSH和WEB管理等方式管理
9、具备IPV4入网许可证</t>
  </si>
  <si>
    <t xml:space="preserve">玉鑫/精致/三盛 </t>
  </si>
  <si>
    <t>1.外形尺寸：（600*600*1800mm)，符合ANSI/EIA  GB/T3047.2- 92标准。
2．兼容ETSI标准；承载：静载承重200KG；防护等级：IP20。
3．主要材料：SPCC优质冷轧钢板制作。
4．厚度:方孔条1.5mm,框架和前门边条0.8mm,其它0.8mm，表面脱脂、磷化、静电喷塑处理。</t>
  </si>
  <si>
    <t>网络线</t>
  </si>
  <si>
    <t>韩电</t>
  </si>
  <si>
    <t>六类双绞线</t>
  </si>
  <si>
    <t>全新配置</t>
  </si>
  <si>
    <t>昆缆线</t>
  </si>
  <si>
    <t>6平方毫米电源线 （一火一零线）铜芯线</t>
  </si>
  <si>
    <t>圈</t>
  </si>
  <si>
    <t>2平方毫米电源线（用作地线）铜芯线</t>
  </si>
  <si>
    <t>插座</t>
  </si>
  <si>
    <t>劳特/公牛</t>
  </si>
  <si>
    <t>多功能插座</t>
  </si>
  <si>
    <t>玻璃板</t>
  </si>
  <si>
    <t>钢化玻璃</t>
  </si>
  <si>
    <t>加厚玻离（用于教室地面开曹走线，封装透明线路）</t>
  </si>
  <si>
    <t>系统集成费</t>
  </si>
  <si>
    <t>安装所需的配电箱体、2匹空开、水晶头、PVC线材、接头、 所需辅助材料和运杂费及地面开曹、网络布线施工、设备安装调试集成、培训服务费用</t>
  </si>
  <si>
    <t>合计</t>
  </si>
  <si>
    <t>总合计</t>
  </si>
  <si>
    <t>按以上单套配置教室总合计预算</t>
  </si>
  <si>
    <t>江城职高安防监控建议方案安装位置分配表</t>
  </si>
  <si>
    <t>安装位置</t>
  </si>
  <si>
    <t>摄像头类型（数量个）</t>
  </si>
  <si>
    <t>电杆（棵）</t>
  </si>
  <si>
    <t>壁挂架（个）</t>
  </si>
  <si>
    <t>400万像素枪机</t>
  </si>
  <si>
    <t>400万像素半球机</t>
  </si>
  <si>
    <t>400万像素球机</t>
  </si>
  <si>
    <t>室外</t>
  </si>
  <si>
    <t>校园区内公共区域</t>
  </si>
  <si>
    <t>学生宿舍楼（4幢）室内</t>
  </si>
  <si>
    <t>室内</t>
  </si>
  <si>
    <t>学生宿舍楼（4幢）室外</t>
  </si>
  <si>
    <t>教学楼室内进出口及楼过道</t>
  </si>
  <si>
    <t>1楼8个，2至3楼12个，4至6楼24个</t>
  </si>
  <si>
    <t>教学楼（教室内）</t>
  </si>
  <si>
    <t>67间教室，每间两个</t>
  </si>
  <si>
    <t>八</t>
  </si>
  <si>
    <t>教学楼室外围</t>
  </si>
  <si>
    <t>教学楼外墙边</t>
  </si>
  <si>
    <t>九</t>
  </si>
  <si>
    <t>报告厅</t>
  </si>
  <si>
    <t>四边各2个</t>
  </si>
  <si>
    <t>十</t>
  </si>
  <si>
    <t>阶梯教室</t>
  </si>
  <si>
    <t>每个教室各角一个共两间8个</t>
  </si>
  <si>
    <t>十一</t>
  </si>
  <si>
    <t>学校食堂（内区）</t>
  </si>
  <si>
    <t>十二</t>
  </si>
  <si>
    <t>学校食堂（外区）</t>
  </si>
  <si>
    <t>十三</t>
  </si>
  <si>
    <t>十四</t>
  </si>
  <si>
    <t>教师宿舍七幢（内区）</t>
  </si>
  <si>
    <t>十五</t>
  </si>
  <si>
    <t>教师宿舍七幢（外区）</t>
  </si>
  <si>
    <t>十六</t>
  </si>
  <si>
    <t>方案备用</t>
  </si>
  <si>
    <t>由于基建还在陆续建设中，实际根据现场实际增补安装预估备用</t>
  </si>
  <si>
    <t>方案预算总合计</t>
  </si>
  <si>
    <t>533个</t>
  </si>
  <si>
    <t>备注：至外公共区域采用立杆安装部份建议采用室外光纤布置到监控安装点，室内采用超六类双绞线布置。结合实际项目平面布局图，公共区域内部份建议可以采购功能较全的摄像头</t>
  </si>
</sst>
</file>

<file path=xl/styles.xml><?xml version="1.0" encoding="utf-8"?>
<styleSheet xmlns="http://schemas.openxmlformats.org/spreadsheetml/2006/main">
  <numFmts count="5">
    <numFmt numFmtId="176" formatCode="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8">
    <font>
      <sz val="11"/>
      <color theme="1"/>
      <name val="等线"/>
      <charset val="134"/>
      <scheme val="minor"/>
    </font>
    <font>
      <b/>
      <sz val="18"/>
      <color theme="1"/>
      <name val="等线"/>
      <charset val="134"/>
      <scheme val="minor"/>
    </font>
    <font>
      <b/>
      <sz val="11"/>
      <color theme="1"/>
      <name val="等线"/>
      <charset val="134"/>
      <scheme val="minor"/>
    </font>
    <font>
      <sz val="11"/>
      <color theme="1"/>
      <name val="等线"/>
      <charset val="134"/>
      <scheme val="minor"/>
    </font>
    <font>
      <b/>
      <sz val="11"/>
      <color rgb="FFFF0000"/>
      <name val="等线"/>
      <charset val="134"/>
      <scheme val="minor"/>
    </font>
    <font>
      <b/>
      <sz val="18"/>
      <color theme="1"/>
      <name val="宋体"/>
      <charset val="134"/>
    </font>
    <font>
      <b/>
      <sz val="10"/>
      <name val="宋体"/>
      <charset val="134"/>
    </font>
    <font>
      <sz val="10"/>
      <name val="宋体"/>
      <charset val="134"/>
    </font>
    <font>
      <sz val="10"/>
      <color theme="1"/>
      <name val="宋体"/>
      <charset val="134"/>
    </font>
    <font>
      <b/>
      <sz val="11"/>
      <color theme="1"/>
      <name val="等线"/>
      <charset val="134"/>
      <scheme val="minor"/>
    </font>
    <font>
      <b/>
      <sz val="12"/>
      <color theme="1"/>
      <name val="宋体"/>
      <charset val="134"/>
    </font>
    <font>
      <b/>
      <sz val="10"/>
      <name val="微软雅黑"/>
      <charset val="134"/>
    </font>
    <font>
      <sz val="10"/>
      <name val="微软雅黑"/>
      <charset val="134"/>
    </font>
    <font>
      <sz val="8"/>
      <name val="微软雅黑"/>
      <charset val="134"/>
    </font>
    <font>
      <b/>
      <sz val="8"/>
      <color rgb="FFFF0000"/>
      <name val="微软雅黑"/>
      <charset val="134"/>
    </font>
    <font>
      <b/>
      <sz val="8"/>
      <name val="微软雅黑"/>
      <charset val="134"/>
    </font>
    <font>
      <b/>
      <sz val="11"/>
      <name val="宋体"/>
      <charset val="134"/>
    </font>
    <font>
      <sz val="10"/>
      <color rgb="FF000000"/>
      <name val="微软雅黑"/>
      <charset val="134"/>
    </font>
    <font>
      <b/>
      <sz val="11"/>
      <color indexed="8"/>
      <name val="微软雅黑"/>
      <charset val="134"/>
    </font>
    <font>
      <b/>
      <sz val="14"/>
      <name val="微软雅黑"/>
      <charset val="134"/>
    </font>
    <font>
      <b/>
      <sz val="11"/>
      <color theme="1"/>
      <name val="宋体"/>
      <charset val="134"/>
    </font>
    <font>
      <sz val="11"/>
      <color theme="1"/>
      <name val="宋体"/>
      <charset val="134"/>
    </font>
    <font>
      <sz val="11"/>
      <name val="宋体"/>
      <charset val="134"/>
    </font>
    <font>
      <b/>
      <sz val="11"/>
      <color rgb="FFFF0000"/>
      <name val="宋体"/>
      <charset val="134"/>
    </font>
    <font>
      <sz val="11"/>
      <color rgb="FFFF0000"/>
      <name val="宋体"/>
      <charset val="134"/>
    </font>
    <font>
      <sz val="11"/>
      <color indexed="8"/>
      <name val="宋体"/>
      <charset val="134"/>
    </font>
    <font>
      <sz val="12"/>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2"/>
      <name val="Times New Roman"/>
      <charset val="134"/>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9">
    <xf numFmtId="0" fontId="0" fillId="0" borderId="0">
      <alignment vertical="center"/>
    </xf>
    <xf numFmtId="42" fontId="31" fillId="0" borderId="0" applyFont="0" applyFill="0" applyBorder="0" applyAlignment="0" applyProtection="0">
      <alignment vertical="center"/>
    </xf>
    <xf numFmtId="0" fontId="27" fillId="28" borderId="0" applyNumberFormat="0" applyBorder="0" applyAlignment="0" applyProtection="0">
      <alignment vertical="center"/>
    </xf>
    <xf numFmtId="0" fontId="44" fillId="25" borderId="16" applyNumberFormat="0" applyAlignment="0" applyProtection="0">
      <alignment vertical="center"/>
    </xf>
    <xf numFmtId="44"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27" fillId="10" borderId="0" applyNumberFormat="0" applyBorder="0" applyAlignment="0" applyProtection="0">
      <alignment vertical="center"/>
    </xf>
    <xf numFmtId="0" fontId="35" fillId="11" borderId="0" applyNumberFormat="0" applyBorder="0" applyAlignment="0" applyProtection="0">
      <alignment vertical="center"/>
    </xf>
    <xf numFmtId="43" fontId="0" fillId="0" borderId="0" applyFont="0" applyFill="0" applyBorder="0" applyAlignment="0" applyProtection="0">
      <alignment vertical="center"/>
    </xf>
    <xf numFmtId="0" fontId="36" fillId="0" borderId="0">
      <alignment vertical="center"/>
    </xf>
    <xf numFmtId="0" fontId="37" fillId="24" borderId="0" applyNumberFormat="0" applyBorder="0" applyAlignment="0" applyProtection="0">
      <alignment vertical="center"/>
    </xf>
    <xf numFmtId="0" fontId="42" fillId="0" borderId="0" applyNumberFormat="0" applyFill="0" applyBorder="0" applyAlignment="0" applyProtection="0">
      <alignment vertical="center"/>
    </xf>
    <xf numFmtId="9" fontId="31" fillId="0" borderId="0" applyFont="0" applyFill="0" applyBorder="0" applyAlignment="0" applyProtection="0">
      <alignment vertical="center"/>
    </xf>
    <xf numFmtId="0" fontId="34" fillId="0" borderId="0" applyNumberFormat="0" applyFill="0" applyBorder="0" applyAlignment="0" applyProtection="0">
      <alignment vertical="center"/>
    </xf>
    <xf numFmtId="0" fontId="31" fillId="17" borderId="13" applyNumberFormat="0" applyFont="0" applyAlignment="0" applyProtection="0">
      <alignment vertical="center"/>
    </xf>
    <xf numFmtId="0" fontId="37" fillId="30" borderId="0" applyNumberFormat="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9" fillId="0" borderId="11" applyNumberFormat="0" applyFill="0" applyAlignment="0" applyProtection="0">
      <alignment vertical="center"/>
    </xf>
    <xf numFmtId="0" fontId="26" fillId="0" borderId="0"/>
    <xf numFmtId="0" fontId="29" fillId="0" borderId="11" applyNumberFormat="0" applyFill="0" applyAlignment="0" applyProtection="0">
      <alignment vertical="center"/>
    </xf>
    <xf numFmtId="0" fontId="37" fillId="23" borderId="0" applyNumberFormat="0" applyBorder="0" applyAlignment="0" applyProtection="0">
      <alignment vertical="center"/>
    </xf>
    <xf numFmtId="0" fontId="33" fillId="0" borderId="15" applyNumberFormat="0" applyFill="0" applyAlignment="0" applyProtection="0">
      <alignment vertical="center"/>
    </xf>
    <xf numFmtId="0" fontId="37" fillId="22" borderId="0" applyNumberFormat="0" applyBorder="0" applyAlignment="0" applyProtection="0">
      <alignment vertical="center"/>
    </xf>
    <xf numFmtId="0" fontId="38" fillId="16" borderId="12" applyNumberFormat="0" applyAlignment="0" applyProtection="0">
      <alignment vertical="center"/>
    </xf>
    <xf numFmtId="0" fontId="47" fillId="16" borderId="16" applyNumberFormat="0" applyAlignment="0" applyProtection="0">
      <alignment vertical="center"/>
    </xf>
    <xf numFmtId="0" fontId="28" fillId="8" borderId="10" applyNumberFormat="0" applyAlignment="0" applyProtection="0">
      <alignment vertical="center"/>
    </xf>
    <xf numFmtId="0" fontId="27" fillId="27" borderId="0" applyNumberFormat="0" applyBorder="0" applyAlignment="0" applyProtection="0">
      <alignment vertical="center"/>
    </xf>
    <xf numFmtId="0" fontId="37" fillId="15" borderId="0" applyNumberFormat="0" applyBorder="0" applyAlignment="0" applyProtection="0">
      <alignment vertical="center"/>
    </xf>
    <xf numFmtId="0" fontId="46" fillId="0" borderId="17" applyNumberFormat="0" applyFill="0" applyAlignment="0" applyProtection="0">
      <alignment vertical="center"/>
    </xf>
    <xf numFmtId="0" fontId="36" fillId="0" borderId="0">
      <alignment vertical="center"/>
    </xf>
    <xf numFmtId="0" fontId="40" fillId="0" borderId="14" applyNumberFormat="0" applyFill="0" applyAlignment="0" applyProtection="0">
      <alignment vertical="center"/>
    </xf>
    <xf numFmtId="0" fontId="45" fillId="26" borderId="0" applyNumberFormat="0" applyBorder="0" applyAlignment="0" applyProtection="0">
      <alignment vertical="center"/>
    </xf>
    <xf numFmtId="0" fontId="43" fillId="21" borderId="0" applyNumberFormat="0" applyBorder="0" applyAlignment="0" applyProtection="0">
      <alignment vertical="center"/>
    </xf>
    <xf numFmtId="0" fontId="27" fillId="34" borderId="0" applyNumberFormat="0" applyBorder="0" applyAlignment="0" applyProtection="0">
      <alignment vertical="center"/>
    </xf>
    <xf numFmtId="0" fontId="37" fillId="14" borderId="0" applyNumberFormat="0" applyBorder="0" applyAlignment="0" applyProtection="0">
      <alignment vertical="center"/>
    </xf>
    <xf numFmtId="0" fontId="27" fillId="33" borderId="0" applyNumberFormat="0" applyBorder="0" applyAlignment="0" applyProtection="0">
      <alignment vertical="center"/>
    </xf>
    <xf numFmtId="0" fontId="27" fillId="7" borderId="0" applyNumberFormat="0" applyBorder="0" applyAlignment="0" applyProtection="0">
      <alignment vertical="center"/>
    </xf>
    <xf numFmtId="0" fontId="27" fillId="32" borderId="0" applyNumberFormat="0" applyBorder="0" applyAlignment="0" applyProtection="0">
      <alignment vertical="center"/>
    </xf>
    <xf numFmtId="0" fontId="27" fillId="6" borderId="0" applyNumberFormat="0" applyBorder="0" applyAlignment="0" applyProtection="0">
      <alignment vertical="center"/>
    </xf>
    <xf numFmtId="0" fontId="37" fillId="19" borderId="0" applyNumberFormat="0" applyBorder="0" applyAlignment="0" applyProtection="0">
      <alignment vertical="center"/>
    </xf>
    <xf numFmtId="0" fontId="37" fillId="13" borderId="0" applyNumberFormat="0" applyBorder="0" applyAlignment="0" applyProtection="0">
      <alignment vertical="center"/>
    </xf>
    <xf numFmtId="0" fontId="27" fillId="31" borderId="0" applyNumberFormat="0" applyBorder="0" applyAlignment="0" applyProtection="0">
      <alignment vertical="center"/>
    </xf>
    <xf numFmtId="0" fontId="27" fillId="5" borderId="0" applyNumberFormat="0" applyBorder="0" applyAlignment="0" applyProtection="0">
      <alignment vertical="center"/>
    </xf>
    <xf numFmtId="0" fontId="37" fillId="12" borderId="0" applyNumberFormat="0" applyBorder="0" applyAlignment="0" applyProtection="0">
      <alignment vertical="center"/>
    </xf>
    <xf numFmtId="0" fontId="27" fillId="4" borderId="0" applyNumberFormat="0" applyBorder="0" applyAlignment="0" applyProtection="0">
      <alignment vertical="center"/>
    </xf>
    <xf numFmtId="0" fontId="37" fillId="29" borderId="0" applyNumberFormat="0" applyBorder="0" applyAlignment="0" applyProtection="0">
      <alignment vertical="center"/>
    </xf>
    <xf numFmtId="0" fontId="37" fillId="18" borderId="0" applyNumberFormat="0" applyBorder="0" applyAlignment="0" applyProtection="0">
      <alignment vertical="center"/>
    </xf>
    <xf numFmtId="0" fontId="26" fillId="0" borderId="0"/>
    <xf numFmtId="0" fontId="27" fillId="9" borderId="0" applyNumberFormat="0" applyBorder="0" applyAlignment="0" applyProtection="0">
      <alignment vertical="center"/>
    </xf>
    <xf numFmtId="0" fontId="37" fillId="20" borderId="0" applyNumberFormat="0" applyBorder="0" applyAlignment="0" applyProtection="0">
      <alignment vertical="center"/>
    </xf>
    <xf numFmtId="0" fontId="25" fillId="0" borderId="0"/>
    <xf numFmtId="0" fontId="36" fillId="0" borderId="0"/>
    <xf numFmtId="0" fontId="26" fillId="0" borderId="0"/>
    <xf numFmtId="0" fontId="25" fillId="0" borderId="0">
      <alignment vertical="center"/>
    </xf>
    <xf numFmtId="0" fontId="36" fillId="0" borderId="0">
      <alignment vertical="center"/>
    </xf>
    <xf numFmtId="0" fontId="36" fillId="0" borderId="0">
      <alignment vertical="center"/>
    </xf>
  </cellStyleXfs>
  <cellXfs count="123">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xf>
    <xf numFmtId="0" fontId="3" fillId="0" borderId="2" xfId="0" applyFont="1" applyBorder="1" applyAlignment="1">
      <alignment horizontal="center" vertical="center" wrapText="1"/>
    </xf>
    <xf numFmtId="0" fontId="2" fillId="0"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lignment vertical="center"/>
    </xf>
    <xf numFmtId="0" fontId="3" fillId="2" borderId="2"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0" fillId="0" borderId="2" xfId="0" applyBorder="1">
      <alignment vertical="center"/>
    </xf>
    <xf numFmtId="0" fontId="4" fillId="0" borderId="5" xfId="0" applyFont="1" applyBorder="1" applyAlignment="1">
      <alignment horizontal="left" vertical="center" wrapText="1"/>
    </xf>
    <xf numFmtId="0" fontId="5" fillId="0" borderId="2" xfId="0" applyFont="1" applyBorder="1" applyAlignment="1">
      <alignment horizontal="center" vertical="center"/>
    </xf>
    <xf numFmtId="0" fontId="6" fillId="3" borderId="2"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vertical="center" wrapText="1"/>
    </xf>
    <xf numFmtId="0" fontId="7" fillId="3" borderId="2" xfId="0" applyFont="1" applyFill="1" applyBorder="1" applyAlignment="1">
      <alignment horizontal="left" vertical="center" wrapText="1"/>
    </xf>
    <xf numFmtId="0" fontId="7" fillId="0" borderId="2" xfId="0" applyFont="1" applyFill="1" applyBorder="1" applyAlignment="1">
      <alignment horizontal="left" vertical="top" wrapText="1"/>
    </xf>
    <xf numFmtId="0" fontId="7" fillId="3" borderId="2" xfId="0" applyFont="1" applyFill="1" applyBorder="1" applyAlignment="1">
      <alignment horizontal="left" vertical="top" wrapText="1"/>
    </xf>
    <xf numFmtId="0" fontId="6" fillId="3" borderId="3" xfId="0" applyFont="1" applyFill="1" applyBorder="1" applyAlignment="1">
      <alignment horizontal="center" vertical="center"/>
    </xf>
    <xf numFmtId="0" fontId="6" fillId="3" borderId="2" xfId="0" applyFont="1" applyFill="1" applyBorder="1" applyAlignment="1">
      <alignment horizontal="center" vertical="center"/>
    </xf>
    <xf numFmtId="0" fontId="7" fillId="3" borderId="2" xfId="0" applyFont="1" applyFill="1" applyBorder="1">
      <alignment vertical="center"/>
    </xf>
    <xf numFmtId="0" fontId="9" fillId="0" borderId="2" xfId="0" applyFont="1" applyBorder="1">
      <alignment vertical="center"/>
    </xf>
    <xf numFmtId="0" fontId="9" fillId="0" borderId="2" xfId="0" applyFont="1" applyBorder="1" applyAlignment="1">
      <alignment horizontal="center" vertical="center"/>
    </xf>
    <xf numFmtId="0" fontId="5" fillId="0" borderId="1" xfId="0" applyFont="1" applyBorder="1" applyAlignment="1">
      <alignment horizontal="center" vertical="center"/>
    </xf>
    <xf numFmtId="0" fontId="10" fillId="0" borderId="2" xfId="53" applyFont="1" applyFill="1" applyBorder="1" applyAlignment="1">
      <alignment horizontal="center" vertical="center" wrapText="1"/>
    </xf>
    <xf numFmtId="0" fontId="10" fillId="0" borderId="2" xfId="0" applyFont="1" applyFill="1" applyBorder="1" applyAlignment="1">
      <alignment horizont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3" borderId="2" xfId="0" applyFont="1" applyFill="1" applyBorder="1" applyAlignment="1">
      <alignment horizontal="left" vertical="center" wrapText="1"/>
    </xf>
    <xf numFmtId="49" fontId="13" fillId="3" borderId="2" xfId="0" applyNumberFormat="1" applyFont="1" applyFill="1" applyBorder="1" applyAlignment="1">
      <alignment horizontal="center" vertical="center" wrapText="1"/>
    </xf>
    <xf numFmtId="0" fontId="13"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wrapText="1"/>
    </xf>
    <xf numFmtId="0" fontId="13" fillId="0" borderId="6" xfId="0"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3" borderId="8"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8" xfId="0" applyFont="1" applyFill="1" applyBorder="1" applyAlignment="1">
      <alignment horizontal="center" vertical="center" wrapText="1"/>
    </xf>
    <xf numFmtId="49" fontId="13" fillId="0" borderId="8"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3" borderId="2"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0" fontId="15" fillId="0" borderId="9"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7" fillId="0" borderId="2" xfId="0" applyFont="1" applyBorder="1" applyAlignment="1">
      <alignment horizontal="center" vertical="center" wrapText="1"/>
    </xf>
    <xf numFmtId="0" fontId="12" fillId="0" borderId="2" xfId="0" applyFont="1" applyBorder="1" applyAlignment="1">
      <alignment horizontal="left" vertical="center" wrapText="1"/>
    </xf>
    <xf numFmtId="0" fontId="18" fillId="3" borderId="2" xfId="0" applyFont="1" applyFill="1" applyBorder="1" applyAlignment="1">
      <alignment horizontal="center"/>
    </xf>
    <xf numFmtId="0" fontId="18" fillId="3" borderId="2" xfId="0" applyFont="1" applyFill="1" applyBorder="1" applyAlignment="1"/>
    <xf numFmtId="0" fontId="19" fillId="3" borderId="2" xfId="0" applyNumberFormat="1" applyFont="1" applyFill="1" applyBorder="1" applyAlignment="1">
      <alignment vertical="center" wrapText="1"/>
    </xf>
    <xf numFmtId="0" fontId="20" fillId="3" borderId="2" xfId="0" applyFont="1" applyFill="1" applyBorder="1" applyAlignment="1">
      <alignment horizontal="center" vertical="center" wrapText="1"/>
    </xf>
    <xf numFmtId="0" fontId="20" fillId="3" borderId="2"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1" fillId="0" borderId="0" xfId="0" applyFont="1">
      <alignment vertical="center"/>
    </xf>
    <xf numFmtId="0" fontId="21" fillId="0" borderId="2" xfId="0" applyFont="1" applyBorder="1">
      <alignment vertical="center"/>
    </xf>
    <xf numFmtId="0" fontId="21" fillId="0" borderId="2" xfId="0" applyFont="1" applyBorder="1" applyAlignment="1">
      <alignment vertical="center" wrapText="1"/>
    </xf>
    <xf numFmtId="0" fontId="20" fillId="0" borderId="2" xfId="0" applyFont="1" applyBorder="1">
      <alignment vertical="center"/>
    </xf>
    <xf numFmtId="0" fontId="16" fillId="3" borderId="3" xfId="0" applyFont="1" applyFill="1" applyBorder="1" applyAlignment="1">
      <alignment horizontal="center" vertical="center"/>
    </xf>
    <xf numFmtId="0" fontId="16" fillId="3" borderId="4" xfId="0" applyFont="1" applyFill="1" applyBorder="1" applyAlignment="1">
      <alignment horizontal="center" vertical="center"/>
    </xf>
    <xf numFmtId="0" fontId="16" fillId="3" borderId="4" xfId="0" applyFont="1" applyFill="1" applyBorder="1" applyAlignment="1">
      <alignment vertical="center"/>
    </xf>
    <xf numFmtId="0" fontId="16" fillId="3" borderId="5" xfId="0" applyFont="1" applyFill="1" applyBorder="1" applyAlignment="1">
      <alignment vertical="center"/>
    </xf>
    <xf numFmtId="0" fontId="16" fillId="3" borderId="2" xfId="57" applyFont="1" applyFill="1" applyBorder="1" applyAlignment="1">
      <alignment horizontal="center" vertical="center" wrapText="1"/>
    </xf>
    <xf numFmtId="0" fontId="22" fillId="3" borderId="2" xfId="0" applyFont="1" applyFill="1" applyBorder="1" applyAlignment="1">
      <alignment horizontal="center" vertical="center"/>
    </xf>
    <xf numFmtId="0" fontId="22" fillId="3" borderId="2" xfId="9" applyFont="1" applyFill="1" applyBorder="1" applyAlignment="1">
      <alignment horizontal="center" vertical="center" wrapText="1"/>
    </xf>
    <xf numFmtId="0" fontId="22" fillId="3" borderId="2" xfId="9" applyFont="1" applyFill="1" applyBorder="1" applyAlignment="1">
      <alignment horizontal="left" vertical="top" wrapText="1"/>
    </xf>
    <xf numFmtId="0" fontId="22" fillId="3" borderId="2" xfId="57" applyFont="1" applyFill="1" applyBorder="1" applyAlignment="1">
      <alignment horizontal="center" vertical="center" wrapText="1"/>
    </xf>
    <xf numFmtId="0" fontId="22" fillId="3" borderId="2" xfId="0" applyFont="1" applyFill="1" applyBorder="1" applyAlignment="1">
      <alignment horizontal="center" vertical="top"/>
    </xf>
    <xf numFmtId="0" fontId="22" fillId="3" borderId="6" xfId="9" applyFont="1" applyFill="1" applyBorder="1" applyAlignment="1">
      <alignment horizontal="left" vertical="top" wrapText="1"/>
    </xf>
    <xf numFmtId="0" fontId="22" fillId="3" borderId="2" xfId="0" applyFont="1" applyFill="1" applyBorder="1" applyAlignment="1">
      <alignment horizontal="center" vertical="center" wrapText="1"/>
    </xf>
    <xf numFmtId="0" fontId="22" fillId="3" borderId="2" xfId="32" applyFont="1" applyFill="1" applyBorder="1" applyAlignment="1">
      <alignment horizontal="center" vertical="center" wrapText="1"/>
    </xf>
    <xf numFmtId="0" fontId="22" fillId="3" borderId="2" xfId="0" applyFont="1" applyFill="1" applyBorder="1" applyAlignment="1">
      <alignment horizontal="left" vertical="top" wrapText="1"/>
    </xf>
    <xf numFmtId="0" fontId="22" fillId="3" borderId="2" xfId="57" applyFont="1" applyFill="1" applyBorder="1" applyAlignment="1">
      <alignment horizontal="left" vertical="top" wrapText="1"/>
    </xf>
    <xf numFmtId="0" fontId="22" fillId="3" borderId="8" xfId="0" applyFont="1" applyFill="1" applyBorder="1" applyAlignment="1">
      <alignment horizontal="center" vertical="center"/>
    </xf>
    <xf numFmtId="0" fontId="22" fillId="3" borderId="8" xfId="9" applyFont="1" applyFill="1" applyBorder="1" applyAlignment="1">
      <alignment horizontal="center" vertical="center" wrapText="1"/>
    </xf>
    <xf numFmtId="0" fontId="22" fillId="3" borderId="8" xfId="0" applyFont="1" applyFill="1" applyBorder="1" applyAlignment="1">
      <alignment horizontal="left" vertical="top" wrapText="1"/>
    </xf>
    <xf numFmtId="0" fontId="22" fillId="3" borderId="8" xfId="0" applyFont="1" applyFill="1" applyBorder="1" applyAlignment="1">
      <alignment horizontal="center" vertical="center" wrapText="1"/>
    </xf>
    <xf numFmtId="0" fontId="22" fillId="3" borderId="8" xfId="0" applyFont="1" applyFill="1" applyBorder="1" applyAlignment="1">
      <alignment horizontal="center" vertical="top"/>
    </xf>
    <xf numFmtId="0" fontId="16" fillId="3" borderId="5" xfId="0" applyFont="1" applyFill="1" applyBorder="1" applyAlignment="1">
      <alignment horizontal="center" vertical="center"/>
    </xf>
    <xf numFmtId="0" fontId="16" fillId="3" borderId="2" xfId="0" applyFont="1" applyFill="1" applyBorder="1" applyAlignment="1">
      <alignment vertical="center"/>
    </xf>
    <xf numFmtId="0" fontId="23" fillId="3" borderId="2" xfId="0" applyFont="1" applyFill="1" applyBorder="1" applyAlignment="1">
      <alignment vertical="center"/>
    </xf>
    <xf numFmtId="0" fontId="23" fillId="3" borderId="3"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4" xfId="0" applyFont="1" applyFill="1" applyBorder="1" applyAlignment="1">
      <alignment vertical="center"/>
    </xf>
    <xf numFmtId="0" fontId="23" fillId="3" borderId="5" xfId="0" applyFont="1" applyFill="1" applyBorder="1" applyAlignment="1">
      <alignment vertical="center"/>
    </xf>
    <xf numFmtId="0" fontId="22" fillId="3" borderId="6" xfId="0" applyFont="1" applyFill="1" applyBorder="1" applyAlignment="1">
      <alignment horizontal="center" vertical="center"/>
    </xf>
    <xf numFmtId="0" fontId="22" fillId="3" borderId="6" xfId="9" applyFont="1" applyFill="1" applyBorder="1" applyAlignment="1">
      <alignment horizontal="center" vertical="center" wrapText="1"/>
    </xf>
    <xf numFmtId="0" fontId="22" fillId="3" borderId="6" xfId="57" applyFont="1" applyFill="1" applyBorder="1" applyAlignment="1">
      <alignment horizontal="center" vertical="center" wrapText="1"/>
    </xf>
    <xf numFmtId="0" fontId="24" fillId="3" borderId="6" xfId="0" applyFont="1" applyFill="1" applyBorder="1" applyAlignment="1">
      <alignment horizontal="center" vertical="center" wrapText="1"/>
    </xf>
    <xf numFmtId="0" fontId="22" fillId="3" borderId="8" xfId="9" applyFont="1" applyFill="1" applyBorder="1" applyAlignment="1">
      <alignment horizontal="left" vertical="top" wrapText="1"/>
    </xf>
    <xf numFmtId="0" fontId="22" fillId="3" borderId="8" xfId="57" applyFont="1" applyFill="1" applyBorder="1" applyAlignment="1">
      <alignment horizontal="center" vertical="center" wrapText="1"/>
    </xf>
    <xf numFmtId="0" fontId="24" fillId="3" borderId="8" xfId="0" applyFont="1" applyFill="1" applyBorder="1" applyAlignment="1">
      <alignment horizontal="center" vertical="center" wrapText="1"/>
    </xf>
    <xf numFmtId="0" fontId="16" fillId="3" borderId="3" xfId="0" applyFont="1" applyFill="1" applyBorder="1" applyAlignment="1">
      <alignment vertical="center"/>
    </xf>
    <xf numFmtId="0" fontId="23" fillId="3" borderId="2"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2" fillId="3" borderId="3" xfId="0" applyFont="1" applyFill="1" applyBorder="1" applyAlignment="1">
      <alignment horizontal="center" vertical="center"/>
    </xf>
    <xf numFmtId="176" fontId="22" fillId="3" borderId="2" xfId="57" applyNumberFormat="1" applyFont="1" applyFill="1" applyBorder="1" applyAlignment="1">
      <alignment horizontal="left" vertical="center" wrapText="1"/>
    </xf>
    <xf numFmtId="176" fontId="22" fillId="3" borderId="2" xfId="9" applyNumberFormat="1" applyFont="1" applyFill="1" applyBorder="1" applyAlignment="1">
      <alignment horizontal="left" vertical="center" wrapText="1"/>
    </xf>
    <xf numFmtId="176" fontId="22" fillId="3" borderId="2" xfId="0" applyNumberFormat="1" applyFont="1" applyFill="1" applyBorder="1" applyAlignment="1">
      <alignment horizontal="left" vertical="center" wrapText="1"/>
    </xf>
    <xf numFmtId="0" fontId="24" fillId="3" borderId="7" xfId="0" applyFont="1" applyFill="1" applyBorder="1" applyAlignment="1">
      <alignment horizontal="center" vertical="center" wrapText="1"/>
    </xf>
    <xf numFmtId="0" fontId="22" fillId="3" borderId="2" xfId="0" applyFont="1" applyFill="1" applyBorder="1" applyAlignment="1">
      <alignment horizontal="left" vertical="top"/>
    </xf>
    <xf numFmtId="0" fontId="22" fillId="3" borderId="8" xfId="32" applyFont="1" applyFill="1" applyBorder="1" applyAlignment="1">
      <alignment horizontal="center" vertical="center" wrapText="1"/>
    </xf>
    <xf numFmtId="0" fontId="16" fillId="3" borderId="2" xfId="0" applyFont="1" applyFill="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vertical="center"/>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_Sheet3_产品清单_1"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0,0_x000d__x000a_NA_x000d__x000a_"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4" xfId="53"/>
    <cellStyle name="_ET_STYLE_NoName_00__Sheet1" xfId="54"/>
    <cellStyle name="常规 11" xfId="55"/>
    <cellStyle name="常规_Sheet2_1" xfId="56"/>
    <cellStyle name="常规_Sheet3" xfId="57"/>
    <cellStyle name="常规_一期工程预算（改5.7)"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tabSelected="1" zoomScale="82" zoomScaleNormal="82" topLeftCell="A49" workbookViewId="0">
      <selection activeCell="J13" sqref="J13"/>
    </sheetView>
  </sheetViews>
  <sheetFormatPr defaultColWidth="9" defaultRowHeight="13.5"/>
  <cols>
    <col min="1" max="1" width="5.5" customWidth="1"/>
    <col min="2" max="2" width="16.75" customWidth="1"/>
    <col min="3" max="3" width="8.25" customWidth="1"/>
    <col min="4" max="4" width="56.375" customWidth="1"/>
    <col min="5" max="5" width="6" customWidth="1"/>
    <col min="6" max="6" width="6.125" customWidth="1"/>
    <col min="7" max="7" width="28.75" customWidth="1"/>
  </cols>
  <sheetData>
    <row r="1" ht="22.5" spans="1:7">
      <c r="A1" s="28" t="s">
        <v>0</v>
      </c>
      <c r="B1" s="28"/>
      <c r="C1" s="28"/>
      <c r="D1" s="28"/>
      <c r="E1" s="28"/>
      <c r="F1" s="28"/>
      <c r="G1" s="28"/>
    </row>
    <row r="2" ht="23.25" customHeight="1" spans="1:7">
      <c r="A2" s="64" t="s">
        <v>1</v>
      </c>
      <c r="B2" s="64" t="s">
        <v>2</v>
      </c>
      <c r="C2" s="64" t="s">
        <v>3</v>
      </c>
      <c r="D2" s="64" t="s">
        <v>4</v>
      </c>
      <c r="E2" s="64" t="s">
        <v>5</v>
      </c>
      <c r="F2" s="64" t="s">
        <v>6</v>
      </c>
      <c r="G2" s="65" t="s">
        <v>7</v>
      </c>
    </row>
    <row r="3" spans="1:7">
      <c r="A3" s="66" t="s">
        <v>8</v>
      </c>
      <c r="B3" s="67"/>
      <c r="C3" s="67"/>
      <c r="D3" s="68"/>
      <c r="E3" s="69"/>
      <c r="F3" s="70"/>
      <c r="G3" s="70"/>
    </row>
    <row r="4" spans="1:7">
      <c r="A4" s="71">
        <v>1</v>
      </c>
      <c r="B4" s="71" t="s">
        <v>9</v>
      </c>
      <c r="C4" s="71" t="s">
        <v>10</v>
      </c>
      <c r="D4" s="71" t="s">
        <v>11</v>
      </c>
      <c r="E4" s="70">
        <v>80</v>
      </c>
      <c r="F4" s="70" t="s">
        <v>12</v>
      </c>
      <c r="G4" s="70"/>
    </row>
    <row r="5" spans="1:7">
      <c r="A5" s="71">
        <v>2</v>
      </c>
      <c r="B5" s="71" t="s">
        <v>13</v>
      </c>
      <c r="C5" s="71" t="s">
        <v>10</v>
      </c>
      <c r="D5" s="71" t="s">
        <v>14</v>
      </c>
      <c r="E5" s="70">
        <v>130</v>
      </c>
      <c r="F5" s="70" t="s">
        <v>12</v>
      </c>
      <c r="G5" s="70"/>
    </row>
    <row r="6" spans="1:7">
      <c r="A6" s="71">
        <v>3</v>
      </c>
      <c r="B6" s="71" t="s">
        <v>15</v>
      </c>
      <c r="C6" s="71" t="s">
        <v>16</v>
      </c>
      <c r="D6" s="71" t="s">
        <v>17</v>
      </c>
      <c r="E6" s="70">
        <v>80</v>
      </c>
      <c r="F6" s="70" t="s">
        <v>12</v>
      </c>
      <c r="G6" s="70"/>
    </row>
    <row r="7" spans="1:7">
      <c r="A7" s="71">
        <v>4</v>
      </c>
      <c r="B7" s="71" t="s">
        <v>18</v>
      </c>
      <c r="C7" s="71" t="s">
        <v>10</v>
      </c>
      <c r="D7" s="71" t="s">
        <v>19</v>
      </c>
      <c r="E7" s="70">
        <v>6</v>
      </c>
      <c r="F7" s="70" t="s">
        <v>12</v>
      </c>
      <c r="G7" s="70"/>
    </row>
    <row r="8" spans="1:7">
      <c r="A8" s="71">
        <v>5</v>
      </c>
      <c r="B8" s="71" t="s">
        <v>20</v>
      </c>
      <c r="C8" s="71" t="s">
        <v>10</v>
      </c>
      <c r="D8" s="71" t="s">
        <v>21</v>
      </c>
      <c r="E8" s="70">
        <v>4</v>
      </c>
      <c r="F8" s="70" t="s">
        <v>22</v>
      </c>
      <c r="G8" s="70"/>
    </row>
    <row r="9" spans="1:7">
      <c r="A9" s="71">
        <v>6</v>
      </c>
      <c r="B9" s="71" t="s">
        <v>23</v>
      </c>
      <c r="C9" s="71" t="s">
        <v>10</v>
      </c>
      <c r="D9" s="71" t="s">
        <v>24</v>
      </c>
      <c r="E9" s="70">
        <v>25</v>
      </c>
      <c r="F9" s="70" t="s">
        <v>12</v>
      </c>
      <c r="G9" s="70"/>
    </row>
    <row r="10" spans="1:7">
      <c r="A10" s="71">
        <v>7</v>
      </c>
      <c r="B10" s="71" t="s">
        <v>25</v>
      </c>
      <c r="C10" s="71" t="s">
        <v>10</v>
      </c>
      <c r="D10" s="71" t="s">
        <v>26</v>
      </c>
      <c r="E10" s="70">
        <v>1</v>
      </c>
      <c r="F10" s="70" t="s">
        <v>27</v>
      </c>
      <c r="G10" s="70"/>
    </row>
    <row r="11" spans="1:7">
      <c r="A11" s="71">
        <v>8</v>
      </c>
      <c r="B11" s="71" t="s">
        <v>28</v>
      </c>
      <c r="C11" s="71" t="s">
        <v>10</v>
      </c>
      <c r="D11" s="71" t="s">
        <v>29</v>
      </c>
      <c r="E11" s="70">
        <v>1</v>
      </c>
      <c r="F11" s="70" t="s">
        <v>30</v>
      </c>
      <c r="G11" s="70"/>
    </row>
    <row r="12" spans="1:7">
      <c r="A12" s="71">
        <v>9</v>
      </c>
      <c r="B12" s="71" t="s">
        <v>31</v>
      </c>
      <c r="C12" s="71" t="s">
        <v>10</v>
      </c>
      <c r="D12" s="71" t="s">
        <v>32</v>
      </c>
      <c r="E12" s="70">
        <v>1</v>
      </c>
      <c r="F12" s="70" t="s">
        <v>22</v>
      </c>
      <c r="G12" s="70"/>
    </row>
    <row r="13" spans="1:7">
      <c r="A13" s="71">
        <v>10</v>
      </c>
      <c r="B13" s="71" t="s">
        <v>33</v>
      </c>
      <c r="C13" s="71" t="s">
        <v>10</v>
      </c>
      <c r="D13" s="71" t="s">
        <v>34</v>
      </c>
      <c r="E13" s="70">
        <v>18</v>
      </c>
      <c r="F13" s="70" t="s">
        <v>35</v>
      </c>
      <c r="G13" s="70"/>
    </row>
    <row r="14" ht="27" spans="1:7">
      <c r="A14" s="71">
        <v>11</v>
      </c>
      <c r="B14" s="71" t="s">
        <v>36</v>
      </c>
      <c r="C14" s="71"/>
      <c r="D14" s="71" t="s">
        <v>37</v>
      </c>
      <c r="E14" s="70">
        <v>1</v>
      </c>
      <c r="F14" s="70" t="s">
        <v>27</v>
      </c>
      <c r="G14" s="70"/>
    </row>
    <row r="15" spans="1:7">
      <c r="A15" s="72"/>
      <c r="B15" s="72" t="s">
        <v>38</v>
      </c>
      <c r="C15" s="72"/>
      <c r="D15" s="72"/>
      <c r="E15" s="72"/>
      <c r="F15" s="72"/>
      <c r="G15" s="70"/>
    </row>
    <row r="16" spans="1:7">
      <c r="A16" s="66" t="s">
        <v>39</v>
      </c>
      <c r="B16" s="67"/>
      <c r="C16" s="67"/>
      <c r="D16" s="67"/>
      <c r="E16" s="67"/>
      <c r="F16" s="67"/>
      <c r="G16" s="70"/>
    </row>
    <row r="17" ht="21" customHeight="1" spans="1:7">
      <c r="A17" s="73" t="s">
        <v>40</v>
      </c>
      <c r="B17" s="74"/>
      <c r="C17" s="74"/>
      <c r="D17" s="74"/>
      <c r="E17" s="75"/>
      <c r="F17" s="75"/>
      <c r="G17" s="76"/>
    </row>
    <row r="18" ht="27" spans="1:7">
      <c r="A18" s="77" t="s">
        <v>1</v>
      </c>
      <c r="B18" s="77" t="s">
        <v>41</v>
      </c>
      <c r="C18" s="77" t="s">
        <v>42</v>
      </c>
      <c r="D18" s="64" t="s">
        <v>4</v>
      </c>
      <c r="E18" s="77" t="s">
        <v>5</v>
      </c>
      <c r="F18" s="77" t="s">
        <v>6</v>
      </c>
      <c r="G18" s="77" t="s">
        <v>43</v>
      </c>
    </row>
    <row r="19" ht="409.5" spans="1:7">
      <c r="A19" s="78">
        <v>1</v>
      </c>
      <c r="B19" s="79" t="s">
        <v>44</v>
      </c>
      <c r="C19" s="79" t="s">
        <v>45</v>
      </c>
      <c r="D19" s="80" t="s">
        <v>46</v>
      </c>
      <c r="E19" s="79">
        <v>1</v>
      </c>
      <c r="F19" s="81" t="s">
        <v>47</v>
      </c>
      <c r="G19" s="82"/>
    </row>
    <row r="20" ht="409.5" spans="1:7">
      <c r="A20" s="78">
        <v>2</v>
      </c>
      <c r="B20" s="79" t="s">
        <v>48</v>
      </c>
      <c r="C20" s="79" t="s">
        <v>45</v>
      </c>
      <c r="D20" s="80" t="s">
        <v>49</v>
      </c>
      <c r="E20" s="79">
        <v>1</v>
      </c>
      <c r="F20" s="81" t="s">
        <v>50</v>
      </c>
      <c r="G20" s="82"/>
    </row>
    <row r="21" ht="409.5" spans="1:7">
      <c r="A21" s="78">
        <v>3</v>
      </c>
      <c r="B21" s="79" t="s">
        <v>51</v>
      </c>
      <c r="C21" s="79" t="s">
        <v>45</v>
      </c>
      <c r="D21" s="83" t="s">
        <v>52</v>
      </c>
      <c r="E21" s="79">
        <v>6</v>
      </c>
      <c r="F21" s="84" t="s">
        <v>47</v>
      </c>
      <c r="G21" s="82"/>
    </row>
    <row r="22" ht="175.5" spans="1:7">
      <c r="A22" s="78">
        <v>4</v>
      </c>
      <c r="B22" s="79" t="s">
        <v>53</v>
      </c>
      <c r="C22" s="79" t="s">
        <v>45</v>
      </c>
      <c r="D22" s="80" t="s">
        <v>54</v>
      </c>
      <c r="E22" s="79">
        <v>8</v>
      </c>
      <c r="F22" s="85" t="s">
        <v>55</v>
      </c>
      <c r="G22" s="82"/>
    </row>
    <row r="23" ht="175.5" spans="1:7">
      <c r="A23" s="78">
        <v>5</v>
      </c>
      <c r="B23" s="79" t="s">
        <v>56</v>
      </c>
      <c r="C23" s="79" t="s">
        <v>45</v>
      </c>
      <c r="D23" s="80" t="s">
        <v>57</v>
      </c>
      <c r="E23" s="79">
        <v>1</v>
      </c>
      <c r="F23" s="84" t="s">
        <v>47</v>
      </c>
      <c r="G23" s="82"/>
    </row>
    <row r="24" ht="94.5" spans="1:7">
      <c r="A24" s="78">
        <v>6</v>
      </c>
      <c r="B24" s="79" t="s">
        <v>58</v>
      </c>
      <c r="C24" s="79" t="s">
        <v>45</v>
      </c>
      <c r="D24" s="86" t="s">
        <v>59</v>
      </c>
      <c r="E24" s="85">
        <v>1</v>
      </c>
      <c r="F24" s="84" t="s">
        <v>47</v>
      </c>
      <c r="G24" s="82"/>
    </row>
    <row r="25" ht="120" customHeight="1" spans="1:7">
      <c r="A25" s="78">
        <v>7</v>
      </c>
      <c r="B25" s="79" t="s">
        <v>60</v>
      </c>
      <c r="C25" s="79" t="s">
        <v>45</v>
      </c>
      <c r="D25" s="86" t="s">
        <v>61</v>
      </c>
      <c r="E25" s="85">
        <v>1</v>
      </c>
      <c r="F25" s="84" t="s">
        <v>62</v>
      </c>
      <c r="G25" s="82"/>
    </row>
    <row r="26" ht="202.5" spans="1:7">
      <c r="A26" s="78">
        <v>8</v>
      </c>
      <c r="B26" s="79" t="s">
        <v>63</v>
      </c>
      <c r="C26" s="79" t="s">
        <v>45</v>
      </c>
      <c r="D26" s="80" t="s">
        <v>64</v>
      </c>
      <c r="E26" s="79">
        <v>1</v>
      </c>
      <c r="F26" s="85" t="s">
        <v>47</v>
      </c>
      <c r="G26" s="82"/>
    </row>
    <row r="27" ht="409.5" spans="1:7">
      <c r="A27" s="78">
        <v>9</v>
      </c>
      <c r="B27" s="79" t="s">
        <v>65</v>
      </c>
      <c r="C27" s="79" t="s">
        <v>45</v>
      </c>
      <c r="D27" s="87" t="s">
        <v>66</v>
      </c>
      <c r="E27" s="79">
        <v>1</v>
      </c>
      <c r="F27" s="79" t="s">
        <v>50</v>
      </c>
      <c r="G27" s="82"/>
    </row>
    <row r="28" ht="81" spans="1:7">
      <c r="A28" s="78">
        <v>10</v>
      </c>
      <c r="B28" s="79" t="s">
        <v>67</v>
      </c>
      <c r="C28" s="79" t="s">
        <v>45</v>
      </c>
      <c r="D28" s="87" t="s">
        <v>68</v>
      </c>
      <c r="E28" s="79">
        <v>4</v>
      </c>
      <c r="F28" s="79" t="s">
        <v>47</v>
      </c>
      <c r="G28" s="82"/>
    </row>
    <row r="29" ht="137.25" customHeight="1" spans="1:7">
      <c r="A29" s="78">
        <v>11</v>
      </c>
      <c r="B29" s="79" t="s">
        <v>69</v>
      </c>
      <c r="C29" s="79" t="s">
        <v>45</v>
      </c>
      <c r="D29" s="86" t="s">
        <v>70</v>
      </c>
      <c r="E29" s="84">
        <v>1</v>
      </c>
      <c r="F29" s="84" t="s">
        <v>30</v>
      </c>
      <c r="G29" s="82"/>
    </row>
    <row r="30" ht="216" spans="1:7">
      <c r="A30" s="78">
        <v>12</v>
      </c>
      <c r="B30" s="79" t="s">
        <v>71</v>
      </c>
      <c r="C30" s="79" t="s">
        <v>45</v>
      </c>
      <c r="D30" s="86" t="s">
        <v>72</v>
      </c>
      <c r="E30" s="84">
        <v>1</v>
      </c>
      <c r="F30" s="84" t="s">
        <v>47</v>
      </c>
      <c r="G30" s="82"/>
    </row>
    <row r="31" ht="115.5" customHeight="1" spans="1:7">
      <c r="A31" s="88">
        <v>13</v>
      </c>
      <c r="B31" s="89" t="s">
        <v>73</v>
      </c>
      <c r="C31" s="89" t="s">
        <v>45</v>
      </c>
      <c r="D31" s="90" t="s">
        <v>74</v>
      </c>
      <c r="E31" s="91">
        <v>1</v>
      </c>
      <c r="F31" s="91" t="s">
        <v>47</v>
      </c>
      <c r="G31" s="92"/>
    </row>
    <row r="32" ht="40.5" spans="1:7">
      <c r="A32" s="78">
        <v>14</v>
      </c>
      <c r="B32" s="79" t="s">
        <v>75</v>
      </c>
      <c r="C32" s="79" t="s">
        <v>45</v>
      </c>
      <c r="D32" s="86" t="s">
        <v>76</v>
      </c>
      <c r="E32" s="85">
        <v>1</v>
      </c>
      <c r="F32" s="84" t="s">
        <v>50</v>
      </c>
      <c r="G32" s="82"/>
    </row>
    <row r="33" spans="1:11">
      <c r="A33" s="78">
        <v>15</v>
      </c>
      <c r="B33" s="79" t="s">
        <v>77</v>
      </c>
      <c r="C33" s="79"/>
      <c r="D33" s="86" t="s">
        <v>78</v>
      </c>
      <c r="E33" s="85">
        <v>1</v>
      </c>
      <c r="F33" s="84" t="s">
        <v>27</v>
      </c>
      <c r="G33" s="82"/>
      <c r="K33" t="e">
        <f>J33/#REF!</f>
        <v>#REF!</v>
      </c>
    </row>
    <row r="34" spans="1:7">
      <c r="A34" s="73" t="s">
        <v>79</v>
      </c>
      <c r="B34" s="74"/>
      <c r="C34" s="74"/>
      <c r="D34" s="93"/>
      <c r="E34" s="94"/>
      <c r="F34" s="94"/>
      <c r="G34" s="95" t="s">
        <v>80</v>
      </c>
    </row>
    <row r="35" spans="1:12">
      <c r="A35" s="96" t="s">
        <v>81</v>
      </c>
      <c r="B35" s="97"/>
      <c r="C35" s="97"/>
      <c r="D35" s="97"/>
      <c r="E35" s="98"/>
      <c r="F35" s="98"/>
      <c r="G35" s="99"/>
      <c r="L35" t="e">
        <f>#REF!+#REF!</f>
        <v>#REF!</v>
      </c>
    </row>
    <row r="36" ht="409.5" spans="1:7">
      <c r="A36" s="100">
        <v>1</v>
      </c>
      <c r="B36" s="101" t="s">
        <v>82</v>
      </c>
      <c r="C36" s="101" t="s">
        <v>45</v>
      </c>
      <c r="D36" s="83" t="s">
        <v>83</v>
      </c>
      <c r="E36" s="101">
        <v>1</v>
      </c>
      <c r="F36" s="102" t="s">
        <v>50</v>
      </c>
      <c r="G36" s="103" t="s">
        <v>84</v>
      </c>
    </row>
    <row r="37" ht="175.5" spans="1:7">
      <c r="A37" s="88">
        <v>2</v>
      </c>
      <c r="B37" s="89" t="s">
        <v>85</v>
      </c>
      <c r="C37" s="89" t="s">
        <v>45</v>
      </c>
      <c r="D37" s="104" t="s">
        <v>86</v>
      </c>
      <c r="E37" s="89">
        <v>1</v>
      </c>
      <c r="F37" s="105" t="s">
        <v>47</v>
      </c>
      <c r="G37" s="106"/>
    </row>
    <row r="38" spans="1:7">
      <c r="A38" s="107" t="s">
        <v>79</v>
      </c>
      <c r="B38" s="75"/>
      <c r="C38" s="75"/>
      <c r="D38" s="76"/>
      <c r="E38" s="94"/>
      <c r="F38" s="94"/>
      <c r="G38" s="108"/>
    </row>
    <row r="39" spans="1:7">
      <c r="A39" s="73" t="s">
        <v>87</v>
      </c>
      <c r="B39" s="74"/>
      <c r="C39" s="74"/>
      <c r="D39" s="74"/>
      <c r="E39" s="75"/>
      <c r="F39" s="75"/>
      <c r="G39" s="109"/>
    </row>
    <row r="40" ht="409.5" spans="1:7">
      <c r="A40" s="78">
        <v>1</v>
      </c>
      <c r="B40" s="79" t="s">
        <v>88</v>
      </c>
      <c r="C40" s="101" t="s">
        <v>45</v>
      </c>
      <c r="D40" s="86" t="s">
        <v>89</v>
      </c>
      <c r="E40" s="85">
        <v>1</v>
      </c>
      <c r="F40" s="84" t="s">
        <v>50</v>
      </c>
      <c r="G40" s="110" t="s">
        <v>84</v>
      </c>
    </row>
    <row r="41" ht="94.5" spans="1:7">
      <c r="A41" s="78">
        <v>2</v>
      </c>
      <c r="B41" s="79" t="s">
        <v>90</v>
      </c>
      <c r="C41" s="89" t="s">
        <v>45</v>
      </c>
      <c r="D41" s="86" t="s">
        <v>91</v>
      </c>
      <c r="E41" s="85">
        <v>1</v>
      </c>
      <c r="F41" s="84" t="s">
        <v>50</v>
      </c>
      <c r="G41" s="110" t="s">
        <v>84</v>
      </c>
    </row>
    <row r="42" spans="1:7">
      <c r="A42" s="73" t="s">
        <v>79</v>
      </c>
      <c r="B42" s="74"/>
      <c r="C42" s="74"/>
      <c r="D42" s="93"/>
      <c r="E42" s="94"/>
      <c r="F42" s="94"/>
      <c r="G42" s="108"/>
    </row>
    <row r="43" spans="1:7">
      <c r="A43" s="73" t="s">
        <v>92</v>
      </c>
      <c r="B43" s="74"/>
      <c r="C43" s="74"/>
      <c r="D43" s="74"/>
      <c r="E43" s="75"/>
      <c r="F43" s="75"/>
      <c r="G43" s="109"/>
    </row>
    <row r="44" spans="1:7">
      <c r="A44" s="111">
        <v>1</v>
      </c>
      <c r="B44" s="112" t="s">
        <v>93</v>
      </c>
      <c r="C44" s="112" t="s">
        <v>94</v>
      </c>
      <c r="D44" s="113" t="s">
        <v>94</v>
      </c>
      <c r="E44" s="78">
        <v>1</v>
      </c>
      <c r="F44" s="78" t="s">
        <v>50</v>
      </c>
      <c r="G44" s="106" t="s">
        <v>84</v>
      </c>
    </row>
    <row r="45" spans="1:7">
      <c r="A45" s="111">
        <v>2</v>
      </c>
      <c r="B45" s="114" t="s">
        <v>95</v>
      </c>
      <c r="C45" s="114" t="s">
        <v>94</v>
      </c>
      <c r="D45" s="113" t="s">
        <v>96</v>
      </c>
      <c r="E45" s="78">
        <v>2</v>
      </c>
      <c r="F45" s="78" t="s">
        <v>50</v>
      </c>
      <c r="G45" s="115"/>
    </row>
    <row r="46" spans="1:7">
      <c r="A46" s="111">
        <v>3</v>
      </c>
      <c r="B46" s="114" t="s">
        <v>97</v>
      </c>
      <c r="C46" s="114" t="s">
        <v>98</v>
      </c>
      <c r="D46" s="113" t="s">
        <v>99</v>
      </c>
      <c r="E46" s="78">
        <v>1</v>
      </c>
      <c r="F46" s="78" t="s">
        <v>47</v>
      </c>
      <c r="G46" s="115"/>
    </row>
    <row r="47" spans="1:7">
      <c r="A47" s="111">
        <v>4</v>
      </c>
      <c r="B47" s="114" t="s">
        <v>60</v>
      </c>
      <c r="C47" s="114" t="s">
        <v>100</v>
      </c>
      <c r="D47" s="113" t="s">
        <v>101</v>
      </c>
      <c r="E47" s="78">
        <v>1</v>
      </c>
      <c r="F47" s="78" t="s">
        <v>62</v>
      </c>
      <c r="G47" s="115"/>
    </row>
    <row r="48" spans="1:7">
      <c r="A48" s="111">
        <v>5</v>
      </c>
      <c r="B48" s="114" t="s">
        <v>102</v>
      </c>
      <c r="C48" s="114" t="s">
        <v>94</v>
      </c>
      <c r="D48" s="113" t="s">
        <v>94</v>
      </c>
      <c r="E48" s="78">
        <v>12</v>
      </c>
      <c r="F48" s="78" t="s">
        <v>103</v>
      </c>
      <c r="G48" s="103"/>
    </row>
    <row r="49" spans="1:7">
      <c r="A49" s="73" t="s">
        <v>79</v>
      </c>
      <c r="B49" s="74"/>
      <c r="C49" s="74"/>
      <c r="D49" s="93"/>
      <c r="E49" s="94"/>
      <c r="F49" s="94"/>
      <c r="G49" s="108"/>
    </row>
    <row r="50" spans="1:7">
      <c r="A50" s="73" t="s">
        <v>104</v>
      </c>
      <c r="B50" s="74"/>
      <c r="C50" s="74"/>
      <c r="D50" s="74"/>
      <c r="E50" s="75"/>
      <c r="F50" s="75"/>
      <c r="G50" s="109"/>
    </row>
    <row r="51" spans="1:7">
      <c r="A51" s="78">
        <v>1</v>
      </c>
      <c r="B51" s="79" t="s">
        <v>105</v>
      </c>
      <c r="C51" s="79" t="s">
        <v>106</v>
      </c>
      <c r="D51" s="116" t="s">
        <v>107</v>
      </c>
      <c r="E51" s="85">
        <v>1</v>
      </c>
      <c r="F51" s="84" t="s">
        <v>47</v>
      </c>
      <c r="G51" s="110"/>
    </row>
    <row r="52" spans="1:7">
      <c r="A52" s="78">
        <v>2</v>
      </c>
      <c r="B52" s="79" t="s">
        <v>108</v>
      </c>
      <c r="C52" s="79"/>
      <c r="D52" s="116" t="s">
        <v>109</v>
      </c>
      <c r="E52" s="85">
        <v>1</v>
      </c>
      <c r="F52" s="84" t="s">
        <v>50</v>
      </c>
      <c r="G52" s="110"/>
    </row>
    <row r="53" spans="1:7">
      <c r="A53" s="107" t="s">
        <v>79</v>
      </c>
      <c r="B53" s="75"/>
      <c r="C53" s="75"/>
      <c r="D53" s="76"/>
      <c r="E53" s="94"/>
      <c r="F53" s="94"/>
      <c r="G53" s="108"/>
    </row>
    <row r="54" spans="1:7">
      <c r="A54" s="73" t="s">
        <v>110</v>
      </c>
      <c r="B54" s="74"/>
      <c r="C54" s="74"/>
      <c r="D54" s="74"/>
      <c r="E54" s="75"/>
      <c r="F54" s="75"/>
      <c r="G54" s="109"/>
    </row>
    <row r="55" spans="1:7">
      <c r="A55" s="78">
        <v>1</v>
      </c>
      <c r="B55" s="79" t="s">
        <v>111</v>
      </c>
      <c r="C55" s="79" t="s">
        <v>112</v>
      </c>
      <c r="D55" s="116" t="s">
        <v>113</v>
      </c>
      <c r="E55" s="85">
        <v>2</v>
      </c>
      <c r="F55" s="84" t="s">
        <v>47</v>
      </c>
      <c r="G55" s="106" t="s">
        <v>84</v>
      </c>
    </row>
    <row r="56" spans="1:7">
      <c r="A56" s="78">
        <v>2</v>
      </c>
      <c r="B56" s="79" t="s">
        <v>114</v>
      </c>
      <c r="C56" s="79" t="s">
        <v>115</v>
      </c>
      <c r="D56" s="86" t="s">
        <v>116</v>
      </c>
      <c r="E56" s="85">
        <v>1</v>
      </c>
      <c r="F56" s="84" t="s">
        <v>47</v>
      </c>
      <c r="G56" s="115"/>
    </row>
    <row r="57" spans="1:7">
      <c r="A57" s="78">
        <v>3</v>
      </c>
      <c r="B57" s="89" t="s">
        <v>117</v>
      </c>
      <c r="C57" s="89" t="s">
        <v>94</v>
      </c>
      <c r="D57" s="90" t="s">
        <v>94</v>
      </c>
      <c r="E57" s="117">
        <v>1</v>
      </c>
      <c r="F57" s="91" t="s">
        <v>50</v>
      </c>
      <c r="G57" s="115"/>
    </row>
    <row r="58" spans="1:7">
      <c r="A58" s="78">
        <v>4</v>
      </c>
      <c r="B58" s="79" t="s">
        <v>118</v>
      </c>
      <c r="C58" s="79" t="s">
        <v>119</v>
      </c>
      <c r="D58" s="86" t="s">
        <v>120</v>
      </c>
      <c r="E58" s="85">
        <v>1</v>
      </c>
      <c r="F58" s="84" t="s">
        <v>47</v>
      </c>
      <c r="G58" s="103"/>
    </row>
    <row r="59" spans="1:7">
      <c r="A59" s="107" t="s">
        <v>79</v>
      </c>
      <c r="B59" s="75"/>
      <c r="C59" s="75"/>
      <c r="D59" s="76"/>
      <c r="E59" s="94"/>
      <c r="F59" s="94"/>
      <c r="G59" s="108"/>
    </row>
    <row r="60" spans="1:7">
      <c r="A60" s="73" t="s">
        <v>121</v>
      </c>
      <c r="B60" s="74"/>
      <c r="C60" s="74"/>
      <c r="D60" s="74"/>
      <c r="E60" s="75"/>
      <c r="F60" s="75"/>
      <c r="G60" s="109"/>
    </row>
    <row r="61" ht="15" customHeight="1" spans="1:7">
      <c r="A61" s="78">
        <v>1</v>
      </c>
      <c r="B61" s="84" t="s">
        <v>122</v>
      </c>
      <c r="C61" s="79" t="s">
        <v>94</v>
      </c>
      <c r="D61" s="86" t="s">
        <v>123</v>
      </c>
      <c r="E61" s="85">
        <v>1</v>
      </c>
      <c r="F61" s="84" t="s">
        <v>50</v>
      </c>
      <c r="G61" s="106" t="s">
        <v>84</v>
      </c>
    </row>
    <row r="62" ht="19.5" customHeight="1" spans="1:7">
      <c r="A62" s="78">
        <v>2</v>
      </c>
      <c r="B62" s="84" t="s">
        <v>124</v>
      </c>
      <c r="C62" s="79" t="s">
        <v>94</v>
      </c>
      <c r="D62" s="86" t="s">
        <v>123</v>
      </c>
      <c r="E62" s="85">
        <v>60</v>
      </c>
      <c r="F62" s="84" t="s">
        <v>50</v>
      </c>
      <c r="G62" s="115"/>
    </row>
    <row r="63" spans="1:7">
      <c r="A63" s="78">
        <v>3</v>
      </c>
      <c r="B63" s="79" t="s">
        <v>125</v>
      </c>
      <c r="C63" s="79" t="s">
        <v>126</v>
      </c>
      <c r="D63" s="86" t="s">
        <v>127</v>
      </c>
      <c r="E63" s="85">
        <v>1</v>
      </c>
      <c r="F63" s="84" t="s">
        <v>30</v>
      </c>
      <c r="G63" s="103"/>
    </row>
    <row r="64" spans="1:7">
      <c r="A64" s="107" t="s">
        <v>79</v>
      </c>
      <c r="B64" s="75"/>
      <c r="C64" s="75"/>
      <c r="D64" s="76"/>
      <c r="E64" s="94"/>
      <c r="F64" s="94"/>
      <c r="G64" s="108"/>
    </row>
    <row r="65" spans="1:7">
      <c r="A65" s="73" t="s">
        <v>128</v>
      </c>
      <c r="B65" s="74"/>
      <c r="C65" s="93"/>
      <c r="D65" s="118"/>
      <c r="E65" s="118"/>
      <c r="F65" s="118"/>
      <c r="G65" s="94"/>
    </row>
    <row r="66" spans="1:7">
      <c r="A66" s="119" t="s">
        <v>129</v>
      </c>
      <c r="B66" s="120"/>
      <c r="C66" s="121"/>
      <c r="D66" s="27" t="s">
        <v>130</v>
      </c>
      <c r="E66" s="27">
        <v>2</v>
      </c>
      <c r="F66" s="27" t="s">
        <v>131</v>
      </c>
      <c r="G66" s="122"/>
    </row>
  </sheetData>
  <mergeCells count="18">
    <mergeCell ref="A1:G1"/>
    <mergeCell ref="A3:D3"/>
    <mergeCell ref="A16:F16"/>
    <mergeCell ref="A17:D17"/>
    <mergeCell ref="A34:D34"/>
    <mergeCell ref="A35:D35"/>
    <mergeCell ref="A39:D39"/>
    <mergeCell ref="A42:D42"/>
    <mergeCell ref="A43:D43"/>
    <mergeCell ref="A49:D49"/>
    <mergeCell ref="A50:D50"/>
    <mergeCell ref="A54:D54"/>
    <mergeCell ref="A60:D60"/>
    <mergeCell ref="A65:C65"/>
    <mergeCell ref="A66:C66"/>
    <mergeCell ref="G44:G48"/>
    <mergeCell ref="G55:G58"/>
    <mergeCell ref="G61:G6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8"/>
  <sheetViews>
    <sheetView topLeftCell="A52" workbookViewId="0">
      <selection activeCell="G2" sqref="G$1:H$1048576"/>
    </sheetView>
  </sheetViews>
  <sheetFormatPr defaultColWidth="9" defaultRowHeight="13.5" outlineLevelCol="6"/>
  <cols>
    <col min="1" max="1" width="5.75" customWidth="1"/>
    <col min="2" max="2" width="12.125" customWidth="1"/>
    <col min="3" max="3" width="12" customWidth="1"/>
    <col min="4" max="4" width="59.75" customWidth="1"/>
    <col min="5" max="5" width="3.875" customWidth="1"/>
    <col min="6" max="6" width="5.5" customWidth="1"/>
    <col min="7" max="7" width="12.375" customWidth="1"/>
  </cols>
  <sheetData>
    <row r="1" ht="22.5" spans="1:7">
      <c r="A1" s="28" t="s">
        <v>132</v>
      </c>
      <c r="B1" s="28"/>
      <c r="C1" s="28"/>
      <c r="D1" s="28"/>
      <c r="E1" s="28"/>
      <c r="F1" s="28"/>
      <c r="G1" s="28"/>
    </row>
    <row r="2" ht="28.5" spans="1:7">
      <c r="A2" s="29" t="s">
        <v>1</v>
      </c>
      <c r="B2" s="30" t="s">
        <v>2</v>
      </c>
      <c r="C2" s="30" t="s">
        <v>42</v>
      </c>
      <c r="D2" s="30" t="s">
        <v>4</v>
      </c>
      <c r="E2" s="29" t="s">
        <v>5</v>
      </c>
      <c r="F2" s="29" t="s">
        <v>6</v>
      </c>
      <c r="G2" s="29" t="s">
        <v>43</v>
      </c>
    </row>
    <row r="3" ht="16.5" spans="1:7">
      <c r="A3" s="31" t="s">
        <v>133</v>
      </c>
      <c r="B3" s="32" t="s">
        <v>134</v>
      </c>
      <c r="C3" s="33"/>
      <c r="D3" s="34"/>
      <c r="E3" s="35"/>
      <c r="F3" s="35"/>
      <c r="G3" s="35"/>
    </row>
    <row r="4" ht="409.5" spans="1:7">
      <c r="A4" s="36">
        <v>1</v>
      </c>
      <c r="B4" s="37" t="s">
        <v>135</v>
      </c>
      <c r="C4" s="37" t="s">
        <v>136</v>
      </c>
      <c r="D4" s="37" t="s">
        <v>137</v>
      </c>
      <c r="E4" s="36">
        <v>42</v>
      </c>
      <c r="F4" s="36" t="s">
        <v>47</v>
      </c>
      <c r="G4" s="38" t="s">
        <v>138</v>
      </c>
    </row>
    <row r="5" ht="409.5" spans="1:7">
      <c r="A5" s="36">
        <v>2</v>
      </c>
      <c r="B5" s="37" t="s">
        <v>139</v>
      </c>
      <c r="C5" s="37" t="s">
        <v>136</v>
      </c>
      <c r="D5" s="37" t="s">
        <v>140</v>
      </c>
      <c r="E5" s="36">
        <f>42+16+8+16+14+25</f>
        <v>121</v>
      </c>
      <c r="F5" s="36" t="s">
        <v>47</v>
      </c>
      <c r="G5" s="38" t="s">
        <v>141</v>
      </c>
    </row>
    <row r="6" ht="409.5" spans="1:7">
      <c r="A6" s="36">
        <v>3</v>
      </c>
      <c r="B6" s="39" t="s">
        <v>142</v>
      </c>
      <c r="C6" s="37" t="s">
        <v>136</v>
      </c>
      <c r="D6" s="39" t="s">
        <v>143</v>
      </c>
      <c r="E6" s="36">
        <f>8+8</f>
        <v>16</v>
      </c>
      <c r="F6" s="36" t="s">
        <v>47</v>
      </c>
      <c r="G6" s="40" t="s">
        <v>144</v>
      </c>
    </row>
    <row r="7" ht="391.5" spans="1:7">
      <c r="A7" s="36">
        <v>4</v>
      </c>
      <c r="B7" s="37" t="s">
        <v>145</v>
      </c>
      <c r="C7" s="37" t="s">
        <v>136</v>
      </c>
      <c r="D7" s="37" t="s">
        <v>146</v>
      </c>
      <c r="E7" s="36">
        <v>4</v>
      </c>
      <c r="F7" s="36" t="s">
        <v>47</v>
      </c>
      <c r="G7" s="38" t="s">
        <v>147</v>
      </c>
    </row>
    <row r="8" ht="391.5" spans="1:7">
      <c r="A8" s="36">
        <v>5</v>
      </c>
      <c r="B8" s="39" t="s">
        <v>148</v>
      </c>
      <c r="C8" s="37" t="s">
        <v>136</v>
      </c>
      <c r="D8" s="39" t="s">
        <v>149</v>
      </c>
      <c r="E8" s="36">
        <f>56+44+20+64+25</f>
        <v>209</v>
      </c>
      <c r="F8" s="36" t="s">
        <v>47</v>
      </c>
      <c r="G8" s="40" t="s">
        <v>150</v>
      </c>
    </row>
    <row r="9" ht="409.5" spans="1:7">
      <c r="A9" s="36">
        <v>6</v>
      </c>
      <c r="B9" s="39" t="s">
        <v>151</v>
      </c>
      <c r="C9" s="37" t="s">
        <v>136</v>
      </c>
      <c r="D9" s="39" t="s">
        <v>152</v>
      </c>
      <c r="E9" s="36">
        <v>67</v>
      </c>
      <c r="F9" s="36" t="s">
        <v>47</v>
      </c>
      <c r="G9" s="40" t="s">
        <v>153</v>
      </c>
    </row>
    <row r="10" ht="409.5" spans="1:7">
      <c r="A10" s="36">
        <v>7</v>
      </c>
      <c r="B10" s="39" t="s">
        <v>154</v>
      </c>
      <c r="C10" s="37" t="s">
        <v>136</v>
      </c>
      <c r="D10" s="39" t="s">
        <v>155</v>
      </c>
      <c r="E10" s="36">
        <v>67</v>
      </c>
      <c r="F10" s="36" t="s">
        <v>47</v>
      </c>
      <c r="G10" s="36" t="s">
        <v>153</v>
      </c>
    </row>
    <row r="11" ht="54" spans="1:7">
      <c r="A11" s="36">
        <v>8</v>
      </c>
      <c r="B11" s="39" t="s">
        <v>156</v>
      </c>
      <c r="C11" s="37" t="s">
        <v>136</v>
      </c>
      <c r="D11" s="39" t="s">
        <v>157</v>
      </c>
      <c r="E11" s="36">
        <f>E9+E10</f>
        <v>134</v>
      </c>
      <c r="F11" s="36" t="s">
        <v>30</v>
      </c>
      <c r="G11" s="36"/>
    </row>
    <row r="12" ht="409.5" spans="1:7">
      <c r="A12" s="36">
        <v>9</v>
      </c>
      <c r="B12" s="39" t="s">
        <v>158</v>
      </c>
      <c r="C12" s="37" t="s">
        <v>136</v>
      </c>
      <c r="D12" s="39" t="s">
        <v>159</v>
      </c>
      <c r="E12" s="36">
        <v>7</v>
      </c>
      <c r="F12" s="36" t="s">
        <v>47</v>
      </c>
      <c r="G12" s="40" t="s">
        <v>160</v>
      </c>
    </row>
    <row r="13" ht="27" spans="1:7">
      <c r="A13" s="36">
        <v>10</v>
      </c>
      <c r="B13" s="39" t="s">
        <v>161</v>
      </c>
      <c r="C13" s="37" t="s">
        <v>136</v>
      </c>
      <c r="D13" s="39" t="s">
        <v>162</v>
      </c>
      <c r="E13" s="36">
        <v>7</v>
      </c>
      <c r="F13" s="36" t="s">
        <v>30</v>
      </c>
      <c r="G13" s="36"/>
    </row>
    <row r="14" ht="409.5" spans="1:7">
      <c r="A14" s="36">
        <v>11</v>
      </c>
      <c r="B14" s="39" t="s">
        <v>163</v>
      </c>
      <c r="C14" s="37" t="s">
        <v>136</v>
      </c>
      <c r="D14" s="39" t="s">
        <v>164</v>
      </c>
      <c r="E14" s="36">
        <v>2</v>
      </c>
      <c r="F14" s="36" t="s">
        <v>47</v>
      </c>
      <c r="G14" s="40" t="s">
        <v>165</v>
      </c>
    </row>
    <row r="15" ht="40.5" spans="1:7">
      <c r="A15" s="36">
        <v>12</v>
      </c>
      <c r="B15" s="39" t="s">
        <v>166</v>
      </c>
      <c r="C15" s="37" t="s">
        <v>136</v>
      </c>
      <c r="D15" s="39" t="s">
        <v>167</v>
      </c>
      <c r="E15" s="36">
        <v>2</v>
      </c>
      <c r="F15" s="36" t="s">
        <v>30</v>
      </c>
      <c r="G15" s="40"/>
    </row>
    <row r="16" ht="189" spans="1:7">
      <c r="A16" s="36">
        <v>13</v>
      </c>
      <c r="B16" s="39" t="s">
        <v>168</v>
      </c>
      <c r="C16" s="37" t="s">
        <v>136</v>
      </c>
      <c r="D16" s="39" t="s">
        <v>169</v>
      </c>
      <c r="E16" s="36">
        <f>SUM(E5,E14)</f>
        <v>123</v>
      </c>
      <c r="F16" s="36" t="s">
        <v>30</v>
      </c>
      <c r="G16" s="36"/>
    </row>
    <row r="17" ht="108" spans="1:7">
      <c r="A17" s="36">
        <v>14</v>
      </c>
      <c r="B17" s="39" t="s">
        <v>170</v>
      </c>
      <c r="C17" s="37" t="s">
        <v>136</v>
      </c>
      <c r="D17" s="39" t="s">
        <v>171</v>
      </c>
      <c r="E17" s="36">
        <f>SUM(E4,E5,E7)</f>
        <v>167</v>
      </c>
      <c r="F17" s="36" t="s">
        <v>30</v>
      </c>
      <c r="G17" s="36"/>
    </row>
    <row r="18" ht="16.5" spans="1:7">
      <c r="A18" s="31" t="s">
        <v>172</v>
      </c>
      <c r="B18" s="32" t="s">
        <v>173</v>
      </c>
      <c r="C18" s="33"/>
      <c r="D18" s="34"/>
      <c r="E18" s="35"/>
      <c r="F18" s="35"/>
      <c r="G18" s="35"/>
    </row>
    <row r="19" ht="148.5" spans="1:7">
      <c r="A19" s="41">
        <v>1</v>
      </c>
      <c r="B19" s="39" t="s">
        <v>174</v>
      </c>
      <c r="C19" s="37" t="s">
        <v>136</v>
      </c>
      <c r="D19" s="37" t="s">
        <v>175</v>
      </c>
      <c r="E19" s="36">
        <v>3</v>
      </c>
      <c r="F19" s="36" t="s">
        <v>47</v>
      </c>
      <c r="G19" s="40" t="s">
        <v>176</v>
      </c>
    </row>
    <row r="20" ht="175.5" spans="1:7">
      <c r="A20" s="36">
        <v>2</v>
      </c>
      <c r="B20" s="39" t="s">
        <v>177</v>
      </c>
      <c r="C20" s="37" t="s">
        <v>136</v>
      </c>
      <c r="D20" s="39" t="s">
        <v>178</v>
      </c>
      <c r="E20" s="36">
        <v>5</v>
      </c>
      <c r="F20" s="36" t="s">
        <v>47</v>
      </c>
      <c r="G20" s="40" t="s">
        <v>176</v>
      </c>
    </row>
    <row r="21" ht="148.5" spans="1:7">
      <c r="A21" s="41">
        <v>3</v>
      </c>
      <c r="B21" s="39" t="s">
        <v>179</v>
      </c>
      <c r="C21" s="37" t="s">
        <v>136</v>
      </c>
      <c r="D21" s="39" t="s">
        <v>180</v>
      </c>
      <c r="E21" s="36">
        <v>5</v>
      </c>
      <c r="F21" s="36" t="s">
        <v>47</v>
      </c>
      <c r="G21" s="40" t="s">
        <v>176</v>
      </c>
    </row>
    <row r="22" ht="202.5" spans="1:7">
      <c r="A22" s="36">
        <v>4</v>
      </c>
      <c r="B22" s="39" t="s">
        <v>181</v>
      </c>
      <c r="C22" s="37" t="s">
        <v>136</v>
      </c>
      <c r="D22" s="39" t="s">
        <v>182</v>
      </c>
      <c r="E22" s="36">
        <v>8</v>
      </c>
      <c r="F22" s="36" t="s">
        <v>47</v>
      </c>
      <c r="G22" s="40" t="s">
        <v>176</v>
      </c>
    </row>
    <row r="23" ht="189" spans="1:7">
      <c r="A23" s="41">
        <v>5</v>
      </c>
      <c r="B23" s="39" t="s">
        <v>183</v>
      </c>
      <c r="C23" s="37" t="s">
        <v>136</v>
      </c>
      <c r="D23" s="39" t="s">
        <v>184</v>
      </c>
      <c r="E23" s="36">
        <v>6</v>
      </c>
      <c r="F23" s="36" t="s">
        <v>47</v>
      </c>
      <c r="G23" s="40" t="s">
        <v>176</v>
      </c>
    </row>
    <row r="24" ht="189" spans="1:7">
      <c r="A24" s="36">
        <v>6</v>
      </c>
      <c r="B24" s="39" t="s">
        <v>185</v>
      </c>
      <c r="C24" s="37" t="s">
        <v>136</v>
      </c>
      <c r="D24" s="39" t="s">
        <v>186</v>
      </c>
      <c r="E24" s="36">
        <v>3</v>
      </c>
      <c r="F24" s="36" t="s">
        <v>47</v>
      </c>
      <c r="G24" s="40" t="s">
        <v>176</v>
      </c>
    </row>
    <row r="25" ht="108" spans="1:7">
      <c r="A25" s="41">
        <v>7</v>
      </c>
      <c r="B25" s="39" t="s">
        <v>187</v>
      </c>
      <c r="C25" s="37" t="s">
        <v>136</v>
      </c>
      <c r="D25" s="39" t="s">
        <v>188</v>
      </c>
      <c r="E25" s="36">
        <v>24</v>
      </c>
      <c r="F25" s="36" t="s">
        <v>47</v>
      </c>
      <c r="G25" s="40" t="s">
        <v>176</v>
      </c>
    </row>
    <row r="26" ht="40.5" spans="1:7">
      <c r="A26" s="36">
        <v>8</v>
      </c>
      <c r="B26" s="39" t="s">
        <v>189</v>
      </c>
      <c r="C26" s="37" t="s">
        <v>136</v>
      </c>
      <c r="D26" s="39" t="s">
        <v>190</v>
      </c>
      <c r="E26" s="36">
        <v>1</v>
      </c>
      <c r="F26" s="36" t="s">
        <v>47</v>
      </c>
      <c r="G26" s="40" t="s">
        <v>176</v>
      </c>
    </row>
    <row r="27" ht="108" spans="1:7">
      <c r="A27" s="41">
        <v>9</v>
      </c>
      <c r="B27" s="39" t="s">
        <v>191</v>
      </c>
      <c r="C27" s="37" t="s">
        <v>136</v>
      </c>
      <c r="D27" s="39" t="s">
        <v>192</v>
      </c>
      <c r="E27" s="36">
        <v>4</v>
      </c>
      <c r="F27" s="36" t="s">
        <v>47</v>
      </c>
      <c r="G27" s="40" t="s">
        <v>176</v>
      </c>
    </row>
    <row r="28" ht="297" spans="1:7">
      <c r="A28" s="36">
        <v>10</v>
      </c>
      <c r="B28" s="39" t="s">
        <v>193</v>
      </c>
      <c r="C28" s="37" t="s">
        <v>136</v>
      </c>
      <c r="D28" s="39" t="s">
        <v>194</v>
      </c>
      <c r="E28" s="36">
        <v>1</v>
      </c>
      <c r="F28" s="36" t="s">
        <v>47</v>
      </c>
      <c r="G28" s="40" t="s">
        <v>176</v>
      </c>
    </row>
    <row r="29" ht="27" spans="1:7">
      <c r="A29" s="41">
        <v>11</v>
      </c>
      <c r="B29" s="39" t="s">
        <v>195</v>
      </c>
      <c r="C29" s="37" t="s">
        <v>136</v>
      </c>
      <c r="D29" s="39" t="s">
        <v>196</v>
      </c>
      <c r="E29" s="36">
        <v>2</v>
      </c>
      <c r="F29" s="36" t="s">
        <v>47</v>
      </c>
      <c r="G29" s="40" t="s">
        <v>176</v>
      </c>
    </row>
    <row r="30" ht="27" spans="1:7">
      <c r="A30" s="36">
        <v>12</v>
      </c>
      <c r="B30" s="39" t="s">
        <v>197</v>
      </c>
      <c r="C30" s="37" t="s">
        <v>136</v>
      </c>
      <c r="D30" s="39" t="s">
        <v>198</v>
      </c>
      <c r="E30" s="36">
        <v>2</v>
      </c>
      <c r="F30" s="36" t="s">
        <v>47</v>
      </c>
      <c r="G30" s="40" t="s">
        <v>176</v>
      </c>
    </row>
    <row r="31" ht="54" spans="1:7">
      <c r="A31" s="41">
        <v>13</v>
      </c>
      <c r="B31" s="39" t="s">
        <v>199</v>
      </c>
      <c r="C31" s="37" t="s">
        <v>136</v>
      </c>
      <c r="D31" s="39" t="s">
        <v>200</v>
      </c>
      <c r="E31" s="36">
        <v>1</v>
      </c>
      <c r="F31" s="36" t="s">
        <v>47</v>
      </c>
      <c r="G31" s="40" t="s">
        <v>176</v>
      </c>
    </row>
    <row r="32" ht="229.5" spans="1:7">
      <c r="A32" s="41">
        <v>17</v>
      </c>
      <c r="B32" s="39" t="s">
        <v>201</v>
      </c>
      <c r="C32" s="37" t="s">
        <v>136</v>
      </c>
      <c r="D32" s="39" t="s">
        <v>202</v>
      </c>
      <c r="E32" s="36">
        <v>72</v>
      </c>
      <c r="F32" s="36" t="s">
        <v>203</v>
      </c>
      <c r="G32" s="40" t="s">
        <v>176</v>
      </c>
    </row>
    <row r="33" ht="81" spans="1:7">
      <c r="A33" s="36">
        <v>18</v>
      </c>
      <c r="B33" s="39" t="s">
        <v>204</v>
      </c>
      <c r="C33" s="37" t="s">
        <v>136</v>
      </c>
      <c r="D33" s="39" t="s">
        <v>205</v>
      </c>
      <c r="E33" s="36">
        <v>12</v>
      </c>
      <c r="F33" s="36" t="s">
        <v>206</v>
      </c>
      <c r="G33" s="40" t="s">
        <v>176</v>
      </c>
    </row>
    <row r="34" ht="135" spans="1:7">
      <c r="A34" s="41">
        <v>19</v>
      </c>
      <c r="B34" s="39" t="s">
        <v>207</v>
      </c>
      <c r="C34" s="37" t="s">
        <v>136</v>
      </c>
      <c r="D34" s="39" t="s">
        <v>208</v>
      </c>
      <c r="E34" s="36">
        <v>1</v>
      </c>
      <c r="F34" s="36" t="s">
        <v>203</v>
      </c>
      <c r="G34" s="40" t="s">
        <v>176</v>
      </c>
    </row>
    <row r="35" ht="121.5" spans="1:7">
      <c r="A35" s="36">
        <v>20</v>
      </c>
      <c r="B35" s="39" t="s">
        <v>209</v>
      </c>
      <c r="C35" s="37" t="s">
        <v>136</v>
      </c>
      <c r="D35" s="39" t="s">
        <v>210</v>
      </c>
      <c r="E35" s="36">
        <v>1</v>
      </c>
      <c r="F35" s="36" t="s">
        <v>203</v>
      </c>
      <c r="G35" s="40" t="s">
        <v>176</v>
      </c>
    </row>
    <row r="36" ht="16.5" spans="1:7">
      <c r="A36" s="31" t="s">
        <v>211</v>
      </c>
      <c r="B36" s="32" t="s">
        <v>212</v>
      </c>
      <c r="C36" s="33"/>
      <c r="D36" s="34"/>
      <c r="E36" s="35"/>
      <c r="F36" s="35"/>
      <c r="G36" s="35"/>
    </row>
    <row r="37" ht="54" spans="1:7">
      <c r="A37" s="41">
        <v>1</v>
      </c>
      <c r="B37" s="39" t="s">
        <v>213</v>
      </c>
      <c r="C37" s="37" t="s">
        <v>136</v>
      </c>
      <c r="D37" s="39" t="s">
        <v>214</v>
      </c>
      <c r="E37" s="36">
        <v>6</v>
      </c>
      <c r="F37" s="36" t="s">
        <v>47</v>
      </c>
      <c r="G37" s="42" t="s">
        <v>215</v>
      </c>
    </row>
    <row r="38" ht="351" spans="1:7">
      <c r="A38" s="41">
        <v>2</v>
      </c>
      <c r="B38" s="39" t="s">
        <v>216</v>
      </c>
      <c r="C38" s="37" t="s">
        <v>136</v>
      </c>
      <c r="D38" s="39" t="s">
        <v>217</v>
      </c>
      <c r="E38" s="36">
        <v>1</v>
      </c>
      <c r="F38" s="36" t="s">
        <v>47</v>
      </c>
      <c r="G38" s="40" t="s">
        <v>218</v>
      </c>
    </row>
    <row r="39" ht="216" spans="1:7">
      <c r="A39" s="43">
        <v>3</v>
      </c>
      <c r="B39" s="44" t="s">
        <v>219</v>
      </c>
      <c r="C39" s="37" t="s">
        <v>136</v>
      </c>
      <c r="D39" s="45" t="s">
        <v>220</v>
      </c>
      <c r="E39" s="46">
        <v>1</v>
      </c>
      <c r="F39" s="46" t="s">
        <v>47</v>
      </c>
      <c r="G39" s="47"/>
    </row>
    <row r="40" ht="409.5" spans="1:7">
      <c r="A40" s="41">
        <v>4</v>
      </c>
      <c r="B40" s="46" t="s">
        <v>221</v>
      </c>
      <c r="C40" s="37" t="s">
        <v>136</v>
      </c>
      <c r="D40" s="39" t="s">
        <v>222</v>
      </c>
      <c r="E40" s="36">
        <v>1</v>
      </c>
      <c r="F40" s="36" t="s">
        <v>50</v>
      </c>
      <c r="G40" s="36"/>
    </row>
    <row r="41" ht="378" spans="1:7">
      <c r="A41" s="41">
        <v>5</v>
      </c>
      <c r="B41" s="43"/>
      <c r="C41" s="37" t="s">
        <v>136</v>
      </c>
      <c r="D41" s="39" t="s">
        <v>223</v>
      </c>
      <c r="E41" s="36">
        <v>600</v>
      </c>
      <c r="F41" s="36" t="s">
        <v>224</v>
      </c>
      <c r="G41" s="36"/>
    </row>
    <row r="42" ht="27" spans="1:7">
      <c r="A42" s="41">
        <v>6</v>
      </c>
      <c r="B42" s="43"/>
      <c r="C42" s="37" t="s">
        <v>136</v>
      </c>
      <c r="D42" s="39" t="s">
        <v>225</v>
      </c>
      <c r="E42" s="36">
        <v>1</v>
      </c>
      <c r="F42" s="36" t="s">
        <v>50</v>
      </c>
      <c r="G42" s="36"/>
    </row>
    <row r="43" ht="67.5" spans="1:7">
      <c r="A43" s="41">
        <v>7</v>
      </c>
      <c r="B43" s="43"/>
      <c r="C43" s="37" t="s">
        <v>136</v>
      </c>
      <c r="D43" s="39" t="s">
        <v>226</v>
      </c>
      <c r="E43" s="36">
        <v>1</v>
      </c>
      <c r="F43" s="36" t="s">
        <v>50</v>
      </c>
      <c r="G43" s="36"/>
    </row>
    <row r="44" ht="81" spans="1:7">
      <c r="A44" s="41">
        <v>8</v>
      </c>
      <c r="B44" s="43"/>
      <c r="C44" s="37" t="s">
        <v>136</v>
      </c>
      <c r="D44" s="39" t="s">
        <v>227</v>
      </c>
      <c r="E44" s="36">
        <v>1</v>
      </c>
      <c r="F44" s="36" t="s">
        <v>50</v>
      </c>
      <c r="G44" s="36"/>
    </row>
    <row r="45" ht="108" spans="1:7">
      <c r="A45" s="41">
        <v>9</v>
      </c>
      <c r="B45" s="43"/>
      <c r="C45" s="37" t="s">
        <v>136</v>
      </c>
      <c r="D45" s="39" t="s">
        <v>228</v>
      </c>
      <c r="E45" s="36">
        <v>1</v>
      </c>
      <c r="F45" s="36" t="s">
        <v>50</v>
      </c>
      <c r="G45" s="36"/>
    </row>
    <row r="46" ht="378" spans="1:7">
      <c r="A46" s="41">
        <v>10</v>
      </c>
      <c r="B46" s="43"/>
      <c r="C46" s="37" t="s">
        <v>136</v>
      </c>
      <c r="D46" s="39" t="s">
        <v>229</v>
      </c>
      <c r="E46" s="36">
        <v>700</v>
      </c>
      <c r="F46" s="36" t="s">
        <v>224</v>
      </c>
      <c r="G46" s="36"/>
    </row>
    <row r="47" ht="135" spans="1:7">
      <c r="A47" s="41">
        <v>11</v>
      </c>
      <c r="B47" s="41"/>
      <c r="C47" s="37" t="s">
        <v>136</v>
      </c>
      <c r="D47" s="39" t="s">
        <v>230</v>
      </c>
      <c r="E47" s="36">
        <v>600</v>
      </c>
      <c r="F47" s="36" t="s">
        <v>224</v>
      </c>
      <c r="G47" s="36"/>
    </row>
    <row r="48" ht="16.5" spans="1:7">
      <c r="A48" s="31" t="s">
        <v>231</v>
      </c>
      <c r="B48" s="32" t="s">
        <v>232</v>
      </c>
      <c r="C48" s="33"/>
      <c r="D48" s="34"/>
      <c r="E48" s="35"/>
      <c r="F48" s="35"/>
      <c r="G48" s="35"/>
    </row>
    <row r="49" ht="94.5" spans="1:7">
      <c r="A49" s="41">
        <v>1</v>
      </c>
      <c r="B49" s="39" t="s">
        <v>233</v>
      </c>
      <c r="C49" s="37" t="s">
        <v>136</v>
      </c>
      <c r="D49" s="39" t="s">
        <v>234</v>
      </c>
      <c r="E49" s="36">
        <v>2</v>
      </c>
      <c r="F49" s="36" t="s">
        <v>47</v>
      </c>
      <c r="G49" s="36"/>
    </row>
    <row r="50" ht="243" spans="1:7">
      <c r="A50" s="41">
        <v>2</v>
      </c>
      <c r="B50" s="39" t="s">
        <v>235</v>
      </c>
      <c r="C50" s="37" t="s">
        <v>136</v>
      </c>
      <c r="D50" s="39" t="s">
        <v>236</v>
      </c>
      <c r="E50" s="36">
        <v>1</v>
      </c>
      <c r="F50" s="36" t="s">
        <v>47</v>
      </c>
      <c r="G50" s="36"/>
    </row>
    <row r="51" ht="229.5" spans="1:7">
      <c r="A51" s="41">
        <v>3</v>
      </c>
      <c r="B51" s="39" t="s">
        <v>237</v>
      </c>
      <c r="C51" s="37" t="s">
        <v>136</v>
      </c>
      <c r="D51" s="39" t="s">
        <v>238</v>
      </c>
      <c r="E51" s="36">
        <v>9</v>
      </c>
      <c r="F51" s="36" t="s">
        <v>47</v>
      </c>
      <c r="G51" s="36"/>
    </row>
    <row r="52" ht="256.5" spans="1:7">
      <c r="A52" s="41">
        <v>4</v>
      </c>
      <c r="B52" s="39" t="s">
        <v>239</v>
      </c>
      <c r="C52" s="37" t="s">
        <v>136</v>
      </c>
      <c r="D52" s="39" t="s">
        <v>240</v>
      </c>
      <c r="E52" s="36">
        <v>3</v>
      </c>
      <c r="F52" s="36" t="s">
        <v>30</v>
      </c>
      <c r="G52" s="36"/>
    </row>
    <row r="53" ht="229.5" spans="1:7">
      <c r="A53" s="41">
        <v>5</v>
      </c>
      <c r="B53" s="39" t="s">
        <v>241</v>
      </c>
      <c r="C53" s="37" t="s">
        <v>136</v>
      </c>
      <c r="D53" s="39" t="s">
        <v>242</v>
      </c>
      <c r="E53" s="36">
        <v>9</v>
      </c>
      <c r="F53" s="36" t="s">
        <v>30</v>
      </c>
      <c r="G53" s="36"/>
    </row>
    <row r="54" ht="409.5" spans="1:7">
      <c r="A54" s="41">
        <v>6</v>
      </c>
      <c r="B54" s="39" t="s">
        <v>243</v>
      </c>
      <c r="C54" s="37" t="s">
        <v>136</v>
      </c>
      <c r="D54" s="39" t="s">
        <v>244</v>
      </c>
      <c r="E54" s="36">
        <v>1</v>
      </c>
      <c r="F54" s="36" t="s">
        <v>47</v>
      </c>
      <c r="G54" s="36"/>
    </row>
    <row r="55" ht="16.5" spans="1:7">
      <c r="A55" s="31" t="s">
        <v>245</v>
      </c>
      <c r="B55" s="32" t="s">
        <v>246</v>
      </c>
      <c r="C55" s="33"/>
      <c r="D55" s="34"/>
      <c r="E55" s="35"/>
      <c r="F55" s="35"/>
      <c r="G55" s="35"/>
    </row>
    <row r="56" ht="216" spans="1:7">
      <c r="A56" s="41">
        <v>1</v>
      </c>
      <c r="B56" s="39" t="s">
        <v>247</v>
      </c>
      <c r="C56" s="37" t="s">
        <v>136</v>
      </c>
      <c r="D56" s="39" t="s">
        <v>248</v>
      </c>
      <c r="E56" s="36">
        <v>1</v>
      </c>
      <c r="F56" s="36" t="s">
        <v>47</v>
      </c>
      <c r="G56" s="36"/>
    </row>
    <row r="57" ht="216" spans="1:7">
      <c r="A57" s="41">
        <v>2</v>
      </c>
      <c r="B57" s="39" t="s">
        <v>249</v>
      </c>
      <c r="C57" s="37" t="s">
        <v>136</v>
      </c>
      <c r="D57" s="39" t="s">
        <v>248</v>
      </c>
      <c r="E57" s="36">
        <v>1</v>
      </c>
      <c r="F57" s="36" t="s">
        <v>47</v>
      </c>
      <c r="G57" s="36"/>
    </row>
    <row r="58" ht="216" spans="1:7">
      <c r="A58" s="41">
        <v>3</v>
      </c>
      <c r="B58" s="39" t="s">
        <v>250</v>
      </c>
      <c r="C58" s="37" t="s">
        <v>136</v>
      </c>
      <c r="D58" s="39" t="s">
        <v>248</v>
      </c>
      <c r="E58" s="36">
        <v>1</v>
      </c>
      <c r="F58" s="36" t="s">
        <v>47</v>
      </c>
      <c r="G58" s="36"/>
    </row>
    <row r="59" ht="81" spans="1:7">
      <c r="A59" s="41">
        <v>4</v>
      </c>
      <c r="B59" s="39" t="s">
        <v>251</v>
      </c>
      <c r="C59" s="37" t="s">
        <v>136</v>
      </c>
      <c r="D59" s="39" t="s">
        <v>252</v>
      </c>
      <c r="E59" s="36">
        <v>1</v>
      </c>
      <c r="F59" s="36" t="s">
        <v>47</v>
      </c>
      <c r="G59" s="36"/>
    </row>
    <row r="60" ht="27" spans="1:7">
      <c r="A60" s="41">
        <v>5</v>
      </c>
      <c r="B60" s="39" t="s">
        <v>253</v>
      </c>
      <c r="C60" s="37" t="s">
        <v>136</v>
      </c>
      <c r="D60" s="39" t="s">
        <v>254</v>
      </c>
      <c r="E60" s="36">
        <v>1</v>
      </c>
      <c r="F60" s="36" t="s">
        <v>47</v>
      </c>
      <c r="G60" s="36"/>
    </row>
    <row r="61" ht="67.5" spans="1:7">
      <c r="A61" s="41">
        <v>6</v>
      </c>
      <c r="B61" s="39" t="s">
        <v>255</v>
      </c>
      <c r="C61" s="37" t="s">
        <v>136</v>
      </c>
      <c r="D61" s="39" t="s">
        <v>256</v>
      </c>
      <c r="E61" s="36">
        <v>1</v>
      </c>
      <c r="F61" s="36" t="s">
        <v>47</v>
      </c>
      <c r="G61" s="36"/>
    </row>
    <row r="62" ht="108" spans="1:7">
      <c r="A62" s="41">
        <v>7</v>
      </c>
      <c r="B62" s="39" t="s">
        <v>257</v>
      </c>
      <c r="C62" s="37" t="s">
        <v>136</v>
      </c>
      <c r="D62" s="39" t="s">
        <v>258</v>
      </c>
      <c r="E62" s="36">
        <v>1</v>
      </c>
      <c r="F62" s="36" t="s">
        <v>47</v>
      </c>
      <c r="G62" s="36"/>
    </row>
    <row r="63" ht="108" spans="1:7">
      <c r="A63" s="41">
        <v>8</v>
      </c>
      <c r="B63" s="39" t="s">
        <v>259</v>
      </c>
      <c r="C63" s="37" t="s">
        <v>136</v>
      </c>
      <c r="D63" s="39" t="s">
        <v>260</v>
      </c>
      <c r="E63" s="36">
        <v>1</v>
      </c>
      <c r="F63" s="36" t="s">
        <v>47</v>
      </c>
      <c r="G63" s="36"/>
    </row>
    <row r="64" ht="135" spans="1:7">
      <c r="A64" s="41">
        <v>9</v>
      </c>
      <c r="B64" s="39" t="s">
        <v>261</v>
      </c>
      <c r="C64" s="37" t="s">
        <v>136</v>
      </c>
      <c r="D64" s="37" t="s">
        <v>262</v>
      </c>
      <c r="E64" s="36">
        <v>1</v>
      </c>
      <c r="F64" s="36" t="s">
        <v>47</v>
      </c>
      <c r="G64" s="40"/>
    </row>
    <row r="65" spans="1:7">
      <c r="A65" s="48"/>
      <c r="B65" s="49" t="s">
        <v>79</v>
      </c>
      <c r="C65" s="50"/>
      <c r="D65" s="50"/>
      <c r="E65" s="48"/>
      <c r="F65" s="48"/>
      <c r="G65" s="51"/>
    </row>
    <row r="66" spans="1:7">
      <c r="A66" s="52" t="s">
        <v>263</v>
      </c>
      <c r="B66" s="53" t="s">
        <v>264</v>
      </c>
      <c r="C66" s="53"/>
      <c r="D66" s="54"/>
      <c r="E66" s="55"/>
      <c r="F66" s="55"/>
      <c r="G66" s="56"/>
    </row>
    <row r="67" spans="1:7">
      <c r="A67" s="36">
        <v>1</v>
      </c>
      <c r="B67" s="39" t="s">
        <v>265</v>
      </c>
      <c r="C67" s="37" t="s">
        <v>16</v>
      </c>
      <c r="D67" s="37" t="s">
        <v>266</v>
      </c>
      <c r="E67" s="36">
        <v>150</v>
      </c>
      <c r="F67" s="36" t="s">
        <v>30</v>
      </c>
      <c r="G67" s="40"/>
    </row>
    <row r="68" spans="1:7">
      <c r="A68" s="36">
        <v>2</v>
      </c>
      <c r="B68" s="39" t="s">
        <v>267</v>
      </c>
      <c r="C68" s="37" t="s">
        <v>16</v>
      </c>
      <c r="D68" s="37" t="s">
        <v>268</v>
      </c>
      <c r="E68" s="36">
        <v>2000</v>
      </c>
      <c r="F68" s="36" t="s">
        <v>269</v>
      </c>
      <c r="G68" s="40"/>
    </row>
    <row r="69" spans="1:7">
      <c r="A69" s="36">
        <v>3</v>
      </c>
      <c r="B69" s="39" t="s">
        <v>270</v>
      </c>
      <c r="C69" s="37" t="s">
        <v>16</v>
      </c>
      <c r="D69" s="37" t="s">
        <v>271</v>
      </c>
      <c r="E69" s="36">
        <v>2000</v>
      </c>
      <c r="F69" s="36" t="s">
        <v>269</v>
      </c>
      <c r="G69" s="40"/>
    </row>
    <row r="70" spans="1:7">
      <c r="A70" s="36">
        <v>4</v>
      </c>
      <c r="B70" s="39" t="s">
        <v>270</v>
      </c>
      <c r="C70" s="37" t="s">
        <v>16</v>
      </c>
      <c r="D70" s="37" t="s">
        <v>272</v>
      </c>
      <c r="E70" s="36">
        <v>3000</v>
      </c>
      <c r="F70" s="36" t="s">
        <v>30</v>
      </c>
      <c r="G70" s="40"/>
    </row>
    <row r="71" ht="28.5" customHeight="1" spans="1:7">
      <c r="A71" s="36">
        <v>5</v>
      </c>
      <c r="B71" s="39" t="s">
        <v>273</v>
      </c>
      <c r="C71" s="37" t="s">
        <v>16</v>
      </c>
      <c r="D71" s="37" t="s">
        <v>274</v>
      </c>
      <c r="E71" s="36">
        <v>65</v>
      </c>
      <c r="F71" s="36" t="s">
        <v>30</v>
      </c>
      <c r="G71" s="40"/>
    </row>
    <row r="72" ht="14.25" customHeight="1" spans="1:7">
      <c r="A72" s="36">
        <v>6</v>
      </c>
      <c r="B72" s="39" t="s">
        <v>273</v>
      </c>
      <c r="C72" s="37" t="s">
        <v>16</v>
      </c>
      <c r="D72" s="37" t="s">
        <v>275</v>
      </c>
      <c r="E72" s="36">
        <v>45</v>
      </c>
      <c r="F72" s="36" t="s">
        <v>30</v>
      </c>
      <c r="G72" s="40"/>
    </row>
    <row r="73" spans="1:7">
      <c r="A73" s="36">
        <v>7</v>
      </c>
      <c r="B73" s="39" t="s">
        <v>276</v>
      </c>
      <c r="C73" s="37" t="s">
        <v>16</v>
      </c>
      <c r="D73" s="37" t="s">
        <v>277</v>
      </c>
      <c r="E73" s="36">
        <v>45</v>
      </c>
      <c r="F73" s="36" t="s">
        <v>278</v>
      </c>
      <c r="G73" s="40"/>
    </row>
    <row r="74" spans="1:7">
      <c r="A74" s="36">
        <v>8</v>
      </c>
      <c r="B74" s="39" t="s">
        <v>279</v>
      </c>
      <c r="C74" s="37" t="s">
        <v>16</v>
      </c>
      <c r="D74" s="37" t="s">
        <v>280</v>
      </c>
      <c r="E74" s="36">
        <v>115</v>
      </c>
      <c r="F74" s="36" t="s">
        <v>62</v>
      </c>
      <c r="G74" s="40"/>
    </row>
    <row r="75" spans="1:7">
      <c r="A75" s="36">
        <v>9</v>
      </c>
      <c r="B75" s="39" t="s">
        <v>281</v>
      </c>
      <c r="C75" s="37" t="s">
        <v>16</v>
      </c>
      <c r="D75" s="37" t="s">
        <v>282</v>
      </c>
      <c r="E75" s="36">
        <v>50</v>
      </c>
      <c r="F75" s="36" t="s">
        <v>30</v>
      </c>
      <c r="G75" s="40"/>
    </row>
    <row r="76" spans="1:7">
      <c r="A76" s="36">
        <v>10</v>
      </c>
      <c r="B76" s="39" t="s">
        <v>283</v>
      </c>
      <c r="C76" s="37" t="s">
        <v>16</v>
      </c>
      <c r="D76" s="37" t="s">
        <v>284</v>
      </c>
      <c r="E76" s="36">
        <v>2000</v>
      </c>
      <c r="F76" s="36" t="s">
        <v>269</v>
      </c>
      <c r="G76" s="40"/>
    </row>
    <row r="77" spans="1:7">
      <c r="A77" s="36">
        <v>11</v>
      </c>
      <c r="B77" s="39" t="s">
        <v>283</v>
      </c>
      <c r="C77" s="37" t="s">
        <v>16</v>
      </c>
      <c r="D77" s="37" t="s">
        <v>285</v>
      </c>
      <c r="E77" s="36">
        <v>1600</v>
      </c>
      <c r="F77" s="36" t="s">
        <v>269</v>
      </c>
      <c r="G77" s="40"/>
    </row>
    <row r="78" spans="1:7">
      <c r="A78" s="36">
        <v>12</v>
      </c>
      <c r="B78" s="39" t="s">
        <v>283</v>
      </c>
      <c r="C78" s="37" t="s">
        <v>16</v>
      </c>
      <c r="D78" s="37" t="s">
        <v>286</v>
      </c>
      <c r="E78" s="36">
        <v>2000</v>
      </c>
      <c r="F78" s="36" t="s">
        <v>269</v>
      </c>
      <c r="G78" s="40"/>
    </row>
    <row r="79" spans="1:7">
      <c r="A79" s="36">
        <v>13</v>
      </c>
      <c r="B79" s="39" t="s">
        <v>287</v>
      </c>
      <c r="C79" s="37" t="s">
        <v>16</v>
      </c>
      <c r="D79" s="37" t="s">
        <v>288</v>
      </c>
      <c r="E79" s="36">
        <v>1</v>
      </c>
      <c r="F79" s="36" t="s">
        <v>289</v>
      </c>
      <c r="G79" s="40"/>
    </row>
    <row r="80" spans="1:7">
      <c r="A80" s="36"/>
      <c r="B80" s="49" t="s">
        <v>79</v>
      </c>
      <c r="C80" s="37"/>
      <c r="D80" s="37"/>
      <c r="E80" s="36"/>
      <c r="F80" s="36"/>
      <c r="G80" s="40"/>
    </row>
    <row r="81" spans="1:7">
      <c r="A81" s="48" t="s">
        <v>290</v>
      </c>
      <c r="B81" s="57" t="s">
        <v>291</v>
      </c>
      <c r="C81" s="58"/>
      <c r="D81" s="37"/>
      <c r="E81" s="36"/>
      <c r="F81" s="36"/>
      <c r="G81" s="40"/>
    </row>
    <row r="82" spans="1:7">
      <c r="A82" s="36"/>
      <c r="B82" s="39" t="s">
        <v>291</v>
      </c>
      <c r="C82" s="37"/>
      <c r="D82" s="37" t="s">
        <v>292</v>
      </c>
      <c r="E82" s="36">
        <v>1</v>
      </c>
      <c r="F82" s="36" t="s">
        <v>27</v>
      </c>
      <c r="G82" s="40"/>
    </row>
    <row r="83" ht="33" spans="1:7">
      <c r="A83" s="36"/>
      <c r="B83" s="59" t="s">
        <v>293</v>
      </c>
      <c r="D83" s="60" t="s">
        <v>294</v>
      </c>
      <c r="E83" s="36">
        <v>1</v>
      </c>
      <c r="F83" s="36" t="s">
        <v>27</v>
      </c>
      <c r="G83" s="40"/>
    </row>
    <row r="84" ht="21" spans="1:7">
      <c r="A84" s="61" t="s">
        <v>295</v>
      </c>
      <c r="B84" s="61"/>
      <c r="C84" s="62"/>
      <c r="D84" s="62"/>
      <c r="E84" s="62"/>
      <c r="F84" s="62"/>
      <c r="G84" s="63"/>
    </row>
    <row r="108" ht="35.25" customHeight="1"/>
  </sheetData>
  <mergeCells count="10">
    <mergeCell ref="A1:G1"/>
    <mergeCell ref="B3:C3"/>
    <mergeCell ref="B18:C18"/>
    <mergeCell ref="B36:C36"/>
    <mergeCell ref="B48:C48"/>
    <mergeCell ref="B55:C55"/>
    <mergeCell ref="B66:C66"/>
    <mergeCell ref="B81:C81"/>
    <mergeCell ref="A84:B84"/>
    <mergeCell ref="B40:B4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G2" sqref="G$1:H$1048576"/>
    </sheetView>
  </sheetViews>
  <sheetFormatPr defaultColWidth="9" defaultRowHeight="13.5"/>
  <cols>
    <col min="1" max="1" width="4.5" customWidth="1"/>
    <col min="2" max="2" width="9" customWidth="1"/>
    <col min="3" max="3" width="10.625" customWidth="1"/>
    <col min="4" max="4" width="67.625" customWidth="1"/>
    <col min="5" max="5" width="5.625" customWidth="1"/>
    <col min="6" max="6" width="5.75" customWidth="1"/>
    <col min="7" max="7" width="13.25" customWidth="1"/>
  </cols>
  <sheetData>
    <row r="1" ht="22.5" spans="1:7">
      <c r="A1" s="14" t="s">
        <v>296</v>
      </c>
      <c r="B1" s="14"/>
      <c r="C1" s="14"/>
      <c r="D1" s="14"/>
      <c r="E1" s="14"/>
      <c r="F1" s="14"/>
      <c r="G1" s="14"/>
    </row>
    <row r="2" spans="1:7">
      <c r="A2" s="15" t="s">
        <v>1</v>
      </c>
      <c r="B2" s="15" t="s">
        <v>2</v>
      </c>
      <c r="C2" s="15" t="s">
        <v>297</v>
      </c>
      <c r="D2" s="15" t="s">
        <v>298</v>
      </c>
      <c r="E2" s="15" t="s">
        <v>5</v>
      </c>
      <c r="F2" s="15" t="s">
        <v>6</v>
      </c>
      <c r="G2" s="15" t="s">
        <v>299</v>
      </c>
    </row>
    <row r="3" ht="102" customHeight="1" spans="1:7">
      <c r="A3" s="16">
        <v>1</v>
      </c>
      <c r="B3" s="17" t="s">
        <v>300</v>
      </c>
      <c r="C3" s="17" t="s">
        <v>301</v>
      </c>
      <c r="D3" s="18" t="s">
        <v>302</v>
      </c>
      <c r="E3" s="17">
        <v>1</v>
      </c>
      <c r="F3" s="17" t="s">
        <v>47</v>
      </c>
      <c r="G3" s="17" t="s">
        <v>303</v>
      </c>
    </row>
    <row r="4" ht="123" customHeight="1" spans="1:7">
      <c r="A4" s="16">
        <v>2</v>
      </c>
      <c r="B4" s="17" t="s">
        <v>304</v>
      </c>
      <c r="C4" s="17" t="s">
        <v>301</v>
      </c>
      <c r="D4" s="19" t="s">
        <v>305</v>
      </c>
      <c r="E4" s="17">
        <v>60</v>
      </c>
      <c r="F4" s="17" t="s">
        <v>47</v>
      </c>
      <c r="G4" s="17" t="s">
        <v>303</v>
      </c>
    </row>
    <row r="5" ht="72" spans="1:7">
      <c r="A5" s="16">
        <v>3</v>
      </c>
      <c r="B5" s="17" t="s">
        <v>306</v>
      </c>
      <c r="C5" s="17" t="s">
        <v>307</v>
      </c>
      <c r="D5" s="20" t="s">
        <v>308</v>
      </c>
      <c r="E5" s="17">
        <v>1</v>
      </c>
      <c r="F5" s="17" t="s">
        <v>50</v>
      </c>
      <c r="G5" s="17"/>
    </row>
    <row r="6" ht="409.5" spans="1:7">
      <c r="A6" s="16">
        <v>4</v>
      </c>
      <c r="B6" s="17" t="s">
        <v>309</v>
      </c>
      <c r="C6" s="17" t="s">
        <v>310</v>
      </c>
      <c r="D6" s="19" t="s">
        <v>311</v>
      </c>
      <c r="E6" s="17">
        <v>1</v>
      </c>
      <c r="F6" s="17" t="s">
        <v>50</v>
      </c>
      <c r="G6" s="17"/>
    </row>
    <row r="7" ht="36" customHeight="1" spans="1:7">
      <c r="A7" s="16">
        <v>5</v>
      </c>
      <c r="B7" s="17" t="s">
        <v>312</v>
      </c>
      <c r="C7" s="17" t="s">
        <v>313</v>
      </c>
      <c r="D7" s="20" t="s">
        <v>314</v>
      </c>
      <c r="E7" s="17">
        <v>60</v>
      </c>
      <c r="F7" s="17" t="s">
        <v>30</v>
      </c>
      <c r="G7" s="17" t="s">
        <v>315</v>
      </c>
    </row>
    <row r="8" ht="24" spans="1:7">
      <c r="A8" s="16">
        <v>6</v>
      </c>
      <c r="B8" s="17" t="s">
        <v>316</v>
      </c>
      <c r="C8" s="17" t="s">
        <v>317</v>
      </c>
      <c r="D8" s="20" t="s">
        <v>318</v>
      </c>
      <c r="E8" s="17">
        <v>1</v>
      </c>
      <c r="F8" s="17" t="s">
        <v>47</v>
      </c>
      <c r="G8" s="17"/>
    </row>
    <row r="9" ht="95.25" customHeight="1" spans="1:7">
      <c r="A9" s="16">
        <v>7</v>
      </c>
      <c r="B9" s="17" t="s">
        <v>319</v>
      </c>
      <c r="C9" s="17" t="s">
        <v>313</v>
      </c>
      <c r="D9" s="20" t="s">
        <v>320</v>
      </c>
      <c r="E9" s="17">
        <v>60</v>
      </c>
      <c r="F9" s="17" t="s">
        <v>30</v>
      </c>
      <c r="G9" s="17" t="s">
        <v>321</v>
      </c>
    </row>
    <row r="10" ht="75" customHeight="1" spans="1:7">
      <c r="A10" s="16">
        <v>8</v>
      </c>
      <c r="B10" s="17" t="s">
        <v>322</v>
      </c>
      <c r="C10" s="17" t="s">
        <v>323</v>
      </c>
      <c r="D10" s="18" t="s">
        <v>324</v>
      </c>
      <c r="E10" s="17">
        <v>2</v>
      </c>
      <c r="F10" s="17" t="s">
        <v>47</v>
      </c>
      <c r="G10" s="17"/>
    </row>
    <row r="11" ht="71.25" customHeight="1" spans="1:7">
      <c r="A11" s="16">
        <v>9</v>
      </c>
      <c r="B11" s="17" t="s">
        <v>325</v>
      </c>
      <c r="C11" s="17" t="s">
        <v>323</v>
      </c>
      <c r="D11" s="18" t="s">
        <v>326</v>
      </c>
      <c r="E11" s="17">
        <v>1</v>
      </c>
      <c r="F11" s="17" t="s">
        <v>47</v>
      </c>
      <c r="G11" s="17"/>
    </row>
    <row r="12" spans="1:7">
      <c r="A12" s="16">
        <v>10</v>
      </c>
      <c r="B12" s="17" t="s">
        <v>327</v>
      </c>
      <c r="C12" s="17" t="s">
        <v>328</v>
      </c>
      <c r="D12" s="18" t="s">
        <v>329</v>
      </c>
      <c r="E12" s="17">
        <v>1</v>
      </c>
      <c r="F12" s="17" t="s">
        <v>47</v>
      </c>
      <c r="G12" s="17"/>
    </row>
    <row r="13" ht="36" spans="1:7">
      <c r="A13" s="16">
        <v>11</v>
      </c>
      <c r="B13" s="17" t="s">
        <v>330</v>
      </c>
      <c r="C13" s="17" t="s">
        <v>16</v>
      </c>
      <c r="D13" s="18" t="s">
        <v>331</v>
      </c>
      <c r="E13" s="17">
        <v>1</v>
      </c>
      <c r="F13" s="17" t="s">
        <v>30</v>
      </c>
      <c r="G13" s="17"/>
    </row>
    <row r="14" ht="27.75" customHeight="1" spans="1:7">
      <c r="A14" s="16">
        <v>12</v>
      </c>
      <c r="B14" s="17" t="s">
        <v>332</v>
      </c>
      <c r="C14" s="17" t="s">
        <v>16</v>
      </c>
      <c r="D14" s="18" t="s">
        <v>333</v>
      </c>
      <c r="E14" s="17">
        <v>1</v>
      </c>
      <c r="F14" s="17" t="s">
        <v>30</v>
      </c>
      <c r="G14" s="17"/>
    </row>
    <row r="15" ht="20.1" customHeight="1" spans="1:7">
      <c r="A15" s="16">
        <v>13</v>
      </c>
      <c r="B15" s="17" t="s">
        <v>334</v>
      </c>
      <c r="C15" s="17" t="s">
        <v>94</v>
      </c>
      <c r="D15" s="21" t="s">
        <v>335</v>
      </c>
      <c r="E15" s="17">
        <v>1</v>
      </c>
      <c r="F15" s="17" t="s">
        <v>103</v>
      </c>
      <c r="G15" s="17"/>
    </row>
    <row r="16" ht="24.75" customHeight="1" spans="1:7">
      <c r="A16" s="16">
        <v>14</v>
      </c>
      <c r="B16" s="17" t="s">
        <v>336</v>
      </c>
      <c r="C16" s="17" t="s">
        <v>94</v>
      </c>
      <c r="D16" s="22" t="s">
        <v>337</v>
      </c>
      <c r="E16" s="17">
        <v>30</v>
      </c>
      <c r="F16" s="17" t="s">
        <v>338</v>
      </c>
      <c r="G16" s="17"/>
    </row>
    <row r="17" ht="20.25" customHeight="1" spans="1:10">
      <c r="A17" s="16">
        <v>15</v>
      </c>
      <c r="B17" s="17" t="s">
        <v>339</v>
      </c>
      <c r="C17" s="17" t="s">
        <v>94</v>
      </c>
      <c r="D17" s="22" t="s">
        <v>340</v>
      </c>
      <c r="E17" s="17">
        <v>60</v>
      </c>
      <c r="F17" s="17" t="s">
        <v>103</v>
      </c>
      <c r="G17" s="17"/>
      <c r="J17" t="s">
        <v>321</v>
      </c>
    </row>
    <row r="18" ht="109.5" customHeight="1" spans="1:7">
      <c r="A18" s="16">
        <v>16</v>
      </c>
      <c r="B18" s="16" t="s">
        <v>341</v>
      </c>
      <c r="C18" s="17" t="s">
        <v>342</v>
      </c>
      <c r="D18" s="20" t="s">
        <v>343</v>
      </c>
      <c r="E18" s="17">
        <v>1</v>
      </c>
      <c r="F18" s="17" t="s">
        <v>47</v>
      </c>
      <c r="G18" s="17" t="s">
        <v>344</v>
      </c>
    </row>
    <row r="19" ht="84" customHeight="1" spans="1:7">
      <c r="A19" s="16">
        <v>17</v>
      </c>
      <c r="B19" s="16" t="s">
        <v>322</v>
      </c>
      <c r="C19" s="17" t="s">
        <v>345</v>
      </c>
      <c r="D19" s="18" t="s">
        <v>346</v>
      </c>
      <c r="E19" s="17">
        <v>2</v>
      </c>
      <c r="F19" s="17" t="s">
        <v>47</v>
      </c>
      <c r="G19" s="17"/>
    </row>
    <row r="20" ht="57" customHeight="1" spans="1:7">
      <c r="A20" s="16">
        <v>18</v>
      </c>
      <c r="B20" s="16" t="s">
        <v>325</v>
      </c>
      <c r="C20" s="17" t="s">
        <v>345</v>
      </c>
      <c r="D20" s="18" t="s">
        <v>347</v>
      </c>
      <c r="E20" s="17">
        <v>1</v>
      </c>
      <c r="F20" s="17" t="s">
        <v>47</v>
      </c>
      <c r="G20" s="17" t="s">
        <v>348</v>
      </c>
    </row>
    <row r="21" ht="54" customHeight="1" spans="1:7">
      <c r="A21" s="16">
        <v>19</v>
      </c>
      <c r="B21" s="16" t="s">
        <v>349</v>
      </c>
      <c r="C21" s="17" t="s">
        <v>350</v>
      </c>
      <c r="D21" s="20" t="s">
        <v>351</v>
      </c>
      <c r="E21" s="17">
        <v>3</v>
      </c>
      <c r="F21" s="17" t="s">
        <v>47</v>
      </c>
      <c r="G21" s="17"/>
    </row>
    <row r="22" ht="43.5" customHeight="1" spans="1:7">
      <c r="A22" s="16">
        <v>20</v>
      </c>
      <c r="B22" s="16" t="s">
        <v>235</v>
      </c>
      <c r="C22" s="17" t="s">
        <v>352</v>
      </c>
      <c r="D22" s="20" t="s">
        <v>353</v>
      </c>
      <c r="E22" s="17">
        <v>1</v>
      </c>
      <c r="F22" s="17" t="s">
        <v>50</v>
      </c>
      <c r="G22" s="17"/>
    </row>
    <row r="23" spans="1:7">
      <c r="A23" s="16">
        <v>21</v>
      </c>
      <c r="B23" s="17" t="s">
        <v>354</v>
      </c>
      <c r="C23" s="17" t="s">
        <v>355</v>
      </c>
      <c r="D23" s="20" t="s">
        <v>356</v>
      </c>
      <c r="E23" s="17">
        <v>3</v>
      </c>
      <c r="F23" s="17" t="s">
        <v>203</v>
      </c>
      <c r="G23" s="17" t="s">
        <v>357</v>
      </c>
    </row>
    <row r="24" spans="1:7">
      <c r="A24" s="16">
        <v>22</v>
      </c>
      <c r="B24" s="17" t="s">
        <v>267</v>
      </c>
      <c r="C24" s="17" t="s">
        <v>358</v>
      </c>
      <c r="D24" s="20" t="s">
        <v>359</v>
      </c>
      <c r="E24" s="17">
        <v>2</v>
      </c>
      <c r="F24" s="17" t="s">
        <v>360</v>
      </c>
      <c r="G24" s="17"/>
    </row>
    <row r="25" spans="1:7">
      <c r="A25" s="16">
        <v>23</v>
      </c>
      <c r="B25" s="17" t="s">
        <v>267</v>
      </c>
      <c r="C25" s="17" t="s">
        <v>358</v>
      </c>
      <c r="D25" s="20" t="s">
        <v>361</v>
      </c>
      <c r="E25" s="17">
        <v>1</v>
      </c>
      <c r="F25" s="17" t="s">
        <v>360</v>
      </c>
      <c r="G25" s="17"/>
    </row>
    <row r="26" spans="1:7">
      <c r="A26" s="16">
        <v>24</v>
      </c>
      <c r="B26" s="17" t="s">
        <v>362</v>
      </c>
      <c r="C26" s="17" t="s">
        <v>363</v>
      </c>
      <c r="D26" s="20" t="s">
        <v>364</v>
      </c>
      <c r="E26" s="17">
        <v>60</v>
      </c>
      <c r="F26" s="17" t="s">
        <v>30</v>
      </c>
      <c r="G26" s="17"/>
    </row>
    <row r="27" spans="1:7">
      <c r="A27" s="16">
        <v>25</v>
      </c>
      <c r="B27" s="17" t="s">
        <v>365</v>
      </c>
      <c r="C27" s="17" t="s">
        <v>366</v>
      </c>
      <c r="D27" s="20" t="s">
        <v>367</v>
      </c>
      <c r="E27" s="17">
        <v>60</v>
      </c>
      <c r="F27" s="17" t="s">
        <v>269</v>
      </c>
      <c r="G27" s="17"/>
    </row>
    <row r="28" ht="31.5" customHeight="1" spans="1:7">
      <c r="A28" s="16">
        <v>26</v>
      </c>
      <c r="B28" s="16" t="s">
        <v>368</v>
      </c>
      <c r="C28" s="17" t="s">
        <v>94</v>
      </c>
      <c r="D28" s="22" t="s">
        <v>369</v>
      </c>
      <c r="E28" s="17">
        <v>1</v>
      </c>
      <c r="F28" s="17" t="s">
        <v>27</v>
      </c>
      <c r="G28" s="17"/>
    </row>
    <row r="29" ht="20.1" customHeight="1" spans="1:7">
      <c r="A29" s="23" t="s">
        <v>321</v>
      </c>
      <c r="B29" s="24" t="s">
        <v>370</v>
      </c>
      <c r="C29" s="24"/>
      <c r="D29" s="24"/>
      <c r="E29" s="24"/>
      <c r="F29" s="24"/>
      <c r="G29" s="25"/>
    </row>
    <row r="30" spans="1:7">
      <c r="A30" s="26"/>
      <c r="B30" s="15" t="s">
        <v>371</v>
      </c>
      <c r="C30" s="26"/>
      <c r="D30" s="27" t="s">
        <v>372</v>
      </c>
      <c r="E30" s="26">
        <v>1</v>
      </c>
      <c r="F30" s="26"/>
      <c r="G30" s="26"/>
    </row>
  </sheetData>
  <mergeCells count="1">
    <mergeCell ref="A1:G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opLeftCell="A7" workbookViewId="0">
      <selection activeCell="C21" sqref="C21"/>
    </sheetView>
  </sheetViews>
  <sheetFormatPr defaultColWidth="9" defaultRowHeight="13.5"/>
  <cols>
    <col min="2" max="2" width="25.25" customWidth="1"/>
    <col min="8" max="8" width="14.5" customWidth="1"/>
  </cols>
  <sheetData>
    <row r="1" ht="22.5" spans="1:9">
      <c r="A1" s="1" t="s">
        <v>373</v>
      </c>
      <c r="B1" s="1"/>
      <c r="C1" s="1"/>
      <c r="D1" s="1"/>
      <c r="E1" s="1"/>
      <c r="F1" s="1"/>
      <c r="G1" s="1"/>
      <c r="H1" s="1"/>
      <c r="I1" s="1"/>
    </row>
    <row r="2" spans="1:9">
      <c r="A2" s="2" t="s">
        <v>1</v>
      </c>
      <c r="B2" s="2" t="s">
        <v>374</v>
      </c>
      <c r="C2" s="2" t="s">
        <v>375</v>
      </c>
      <c r="D2" s="2"/>
      <c r="E2" s="2"/>
      <c r="F2" s="2" t="s">
        <v>376</v>
      </c>
      <c r="G2" s="2" t="s">
        <v>377</v>
      </c>
      <c r="H2" s="3" t="s">
        <v>43</v>
      </c>
      <c r="I2" s="12"/>
    </row>
    <row r="3" spans="1:9">
      <c r="A3" s="2"/>
      <c r="B3" s="2"/>
      <c r="C3" s="2" t="s">
        <v>378</v>
      </c>
      <c r="D3" s="2" t="s">
        <v>379</v>
      </c>
      <c r="E3" s="2" t="s">
        <v>380</v>
      </c>
      <c r="F3" s="2"/>
      <c r="G3" s="2"/>
      <c r="H3" s="3"/>
      <c r="I3" s="12"/>
    </row>
    <row r="4" spans="1:9">
      <c r="A4" s="2" t="s">
        <v>133</v>
      </c>
      <c r="B4" s="4" t="s">
        <v>138</v>
      </c>
      <c r="C4" s="2">
        <v>42</v>
      </c>
      <c r="D4" s="2"/>
      <c r="E4" s="2"/>
      <c r="F4" s="2">
        <v>20</v>
      </c>
      <c r="G4" s="2"/>
      <c r="H4" s="5" t="s">
        <v>381</v>
      </c>
      <c r="I4" s="12"/>
    </row>
    <row r="5" spans="1:9">
      <c r="A5" s="2" t="s">
        <v>172</v>
      </c>
      <c r="B5" s="4" t="s">
        <v>382</v>
      </c>
      <c r="C5" s="2">
        <v>42</v>
      </c>
      <c r="D5" s="2"/>
      <c r="E5" s="2"/>
      <c r="F5" s="2">
        <v>18</v>
      </c>
      <c r="G5" s="2"/>
      <c r="H5" s="5" t="s">
        <v>381</v>
      </c>
      <c r="I5" s="12"/>
    </row>
    <row r="6" spans="1:9">
      <c r="A6" s="2" t="s">
        <v>211</v>
      </c>
      <c r="B6" s="4" t="s">
        <v>160</v>
      </c>
      <c r="C6" s="2" t="s">
        <v>321</v>
      </c>
      <c r="D6" s="2"/>
      <c r="E6" s="2">
        <v>4</v>
      </c>
      <c r="F6" s="2"/>
      <c r="G6" s="2"/>
      <c r="H6" s="5" t="s">
        <v>381</v>
      </c>
      <c r="I6" s="12"/>
    </row>
    <row r="7" spans="1:9">
      <c r="A7" s="2" t="s">
        <v>231</v>
      </c>
      <c r="B7" s="4" t="s">
        <v>383</v>
      </c>
      <c r="C7" s="2" t="s">
        <v>321</v>
      </c>
      <c r="D7" s="2">
        <v>56</v>
      </c>
      <c r="E7" s="2"/>
      <c r="F7" s="2"/>
      <c r="G7" s="2"/>
      <c r="H7" s="5" t="s">
        <v>384</v>
      </c>
      <c r="I7" s="12"/>
    </row>
    <row r="8" spans="1:9">
      <c r="A8" s="2" t="s">
        <v>245</v>
      </c>
      <c r="B8" s="4" t="s">
        <v>385</v>
      </c>
      <c r="C8" s="2">
        <v>16</v>
      </c>
      <c r="D8" s="2"/>
      <c r="E8" s="2"/>
      <c r="F8" s="2" t="s">
        <v>321</v>
      </c>
      <c r="G8" s="2">
        <v>16</v>
      </c>
      <c r="H8" s="5" t="s">
        <v>381</v>
      </c>
      <c r="I8" s="12"/>
    </row>
    <row r="9" ht="40.5" spans="1:9">
      <c r="A9" s="2" t="s">
        <v>263</v>
      </c>
      <c r="B9" s="4" t="s">
        <v>386</v>
      </c>
      <c r="C9" s="2"/>
      <c r="D9" s="2">
        <v>44</v>
      </c>
      <c r="E9" s="2"/>
      <c r="F9" s="2"/>
      <c r="G9" s="2"/>
      <c r="H9" s="5" t="s">
        <v>387</v>
      </c>
      <c r="I9" s="12"/>
    </row>
    <row r="10" ht="27" spans="1:9">
      <c r="A10" s="2" t="s">
        <v>290</v>
      </c>
      <c r="B10" s="4" t="s">
        <v>388</v>
      </c>
      <c r="C10" s="2"/>
      <c r="D10" s="2">
        <v>134</v>
      </c>
      <c r="E10" s="2"/>
      <c r="F10" s="2"/>
      <c r="G10" s="2"/>
      <c r="H10" s="5" t="s">
        <v>389</v>
      </c>
      <c r="I10" s="12"/>
    </row>
    <row r="11" spans="1:9">
      <c r="A11" s="2" t="s">
        <v>390</v>
      </c>
      <c r="B11" s="4" t="s">
        <v>391</v>
      </c>
      <c r="C11" s="2">
        <v>8</v>
      </c>
      <c r="D11" s="2"/>
      <c r="E11" s="2"/>
      <c r="F11" s="2"/>
      <c r="G11" s="2">
        <v>8</v>
      </c>
      <c r="H11" s="5" t="s">
        <v>392</v>
      </c>
      <c r="I11" s="12"/>
    </row>
    <row r="12" spans="1:9">
      <c r="A12" s="2" t="s">
        <v>393</v>
      </c>
      <c r="B12" s="4" t="s">
        <v>394</v>
      </c>
      <c r="C12" s="2"/>
      <c r="D12" s="2">
        <v>8</v>
      </c>
      <c r="E12" s="2"/>
      <c r="F12" s="2"/>
      <c r="G12" s="2"/>
      <c r="H12" s="5" t="s">
        <v>395</v>
      </c>
      <c r="I12" s="12"/>
    </row>
    <row r="13" ht="27" spans="1:9">
      <c r="A13" s="2" t="s">
        <v>396</v>
      </c>
      <c r="B13" s="4" t="s">
        <v>397</v>
      </c>
      <c r="C13" s="2">
        <v>8</v>
      </c>
      <c r="D13" s="2"/>
      <c r="E13" s="2"/>
      <c r="F13" s="2"/>
      <c r="G13" s="2">
        <v>8</v>
      </c>
      <c r="H13" s="5" t="s">
        <v>398</v>
      </c>
      <c r="I13" s="12"/>
    </row>
    <row r="14" spans="1:9">
      <c r="A14" s="2" t="s">
        <v>399</v>
      </c>
      <c r="B14" s="4" t="s">
        <v>400</v>
      </c>
      <c r="C14" s="2"/>
      <c r="D14" s="2">
        <v>20</v>
      </c>
      <c r="E14" s="2"/>
      <c r="F14" s="2"/>
      <c r="G14" s="2"/>
      <c r="H14" s="5" t="s">
        <v>384</v>
      </c>
      <c r="I14" s="12"/>
    </row>
    <row r="15" spans="1:9">
      <c r="A15" s="2" t="s">
        <v>401</v>
      </c>
      <c r="B15" s="4" t="s">
        <v>402</v>
      </c>
      <c r="C15" s="2">
        <v>16</v>
      </c>
      <c r="D15" s="2" t="s">
        <v>321</v>
      </c>
      <c r="E15" s="2"/>
      <c r="F15" s="2"/>
      <c r="G15" s="2">
        <v>16</v>
      </c>
      <c r="H15" s="5" t="s">
        <v>381</v>
      </c>
      <c r="I15" s="12"/>
    </row>
    <row r="16" spans="1:9">
      <c r="A16" s="2" t="s">
        <v>403</v>
      </c>
      <c r="B16" s="4" t="s">
        <v>147</v>
      </c>
      <c r="C16" s="2">
        <v>4</v>
      </c>
      <c r="D16" s="2"/>
      <c r="E16" s="2"/>
      <c r="F16" s="2"/>
      <c r="G16" s="2">
        <v>4</v>
      </c>
      <c r="H16" s="5" t="s">
        <v>384</v>
      </c>
      <c r="I16" s="12"/>
    </row>
    <row r="17" spans="1:9">
      <c r="A17" s="6" t="s">
        <v>404</v>
      </c>
      <c r="B17" s="4" t="s">
        <v>405</v>
      </c>
      <c r="C17" s="2" t="s">
        <v>321</v>
      </c>
      <c r="D17" s="2">
        <v>64</v>
      </c>
      <c r="E17" s="2"/>
      <c r="F17" s="2"/>
      <c r="G17" s="2"/>
      <c r="H17" s="5" t="s">
        <v>384</v>
      </c>
      <c r="I17" s="12"/>
    </row>
    <row r="18" spans="1:9">
      <c r="A18" s="2" t="s">
        <v>406</v>
      </c>
      <c r="B18" s="4" t="s">
        <v>407</v>
      </c>
      <c r="C18" s="2">
        <v>14</v>
      </c>
      <c r="D18" s="2"/>
      <c r="E18" s="2"/>
      <c r="F18" s="2"/>
      <c r="G18" s="2">
        <v>14</v>
      </c>
      <c r="H18" s="5" t="s">
        <v>381</v>
      </c>
      <c r="I18" s="12"/>
    </row>
    <row r="19" ht="54" spans="1:9">
      <c r="A19" s="7" t="s">
        <v>408</v>
      </c>
      <c r="B19" s="8" t="s">
        <v>409</v>
      </c>
      <c r="C19" s="7">
        <v>25</v>
      </c>
      <c r="D19" s="7">
        <v>25</v>
      </c>
      <c r="E19" s="7">
        <v>3</v>
      </c>
      <c r="F19" s="7"/>
      <c r="G19" s="7">
        <v>20</v>
      </c>
      <c r="H19" s="9" t="s">
        <v>410</v>
      </c>
      <c r="I19" s="12"/>
    </row>
    <row r="20" spans="1:9">
      <c r="A20" s="2"/>
      <c r="B20" s="2" t="s">
        <v>370</v>
      </c>
      <c r="C20" s="2">
        <f>SUM(C4:C19)</f>
        <v>175</v>
      </c>
      <c r="D20" s="2">
        <f>SUM(D4:D19)</f>
        <v>351</v>
      </c>
      <c r="E20" s="2">
        <f>SUM(E4:E19)</f>
        <v>7</v>
      </c>
      <c r="F20" s="2">
        <f>SUM(F4:F19)</f>
        <v>38</v>
      </c>
      <c r="G20" s="2">
        <f>SUM(G4:G19)</f>
        <v>86</v>
      </c>
      <c r="H20" s="3"/>
      <c r="I20" s="12"/>
    </row>
    <row r="21" spans="1:9">
      <c r="A21" s="2"/>
      <c r="B21" s="6" t="s">
        <v>411</v>
      </c>
      <c r="C21" s="2" t="s">
        <v>412</v>
      </c>
      <c r="D21" s="2"/>
      <c r="E21" s="2"/>
      <c r="F21" s="2"/>
      <c r="G21" s="2"/>
      <c r="H21" s="2"/>
      <c r="I21" s="12"/>
    </row>
    <row r="22" ht="32.25" customHeight="1" spans="1:9">
      <c r="A22" s="10" t="s">
        <v>413</v>
      </c>
      <c r="B22" s="11"/>
      <c r="C22" s="11"/>
      <c r="D22" s="11"/>
      <c r="E22" s="11"/>
      <c r="F22" s="11"/>
      <c r="G22" s="11"/>
      <c r="H22" s="11"/>
      <c r="I22" s="13"/>
    </row>
  </sheetData>
  <mergeCells count="8">
    <mergeCell ref="A1:I1"/>
    <mergeCell ref="C2:E2"/>
    <mergeCell ref="A22:I22"/>
    <mergeCell ref="A2:A3"/>
    <mergeCell ref="B2:B3"/>
    <mergeCell ref="F2:F3"/>
    <mergeCell ref="G2:G3"/>
    <mergeCell ref="H2:H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7、录播教室建议配置方案</vt:lpstr>
      <vt:lpstr>8、校园安防监控建议方案</vt:lpstr>
      <vt:lpstr>9、计算机语音教室建议配置方案</vt:lpstr>
      <vt:lpstr>监控布置分布点位表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厚皮z </cp:lastModifiedBy>
  <dcterms:created xsi:type="dcterms:W3CDTF">2021-12-25T00:15:00Z</dcterms:created>
  <cp:lastPrinted>2022-02-24T23:24:00Z</cp:lastPrinted>
  <dcterms:modified xsi:type="dcterms:W3CDTF">2022-03-01T07:26:32Z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