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8、校园安防监控建议方案" sheetId="6" r:id="rId1"/>
    <sheet name="监控布置分布点位表" sheetId="8" r:id="rId2"/>
  </sheets>
  <calcPr calcId="144525"/>
</workbook>
</file>

<file path=xl/sharedStrings.xml><?xml version="1.0" encoding="utf-8"?>
<sst xmlns="http://schemas.openxmlformats.org/spreadsheetml/2006/main" count="399" uniqueCount="221">
  <si>
    <t>9、校园安防监控系统建设建议配置方案清单</t>
  </si>
  <si>
    <t>序号</t>
  </si>
  <si>
    <t>设备名称</t>
  </si>
  <si>
    <t>参考品牌</t>
  </si>
  <si>
    <t>功能技术参数指标</t>
  </si>
  <si>
    <t>数量</t>
  </si>
  <si>
    <t>单位</t>
  </si>
  <si>
    <t>备注</t>
  </si>
  <si>
    <t>一</t>
  </si>
  <si>
    <t>前端部分</t>
  </si>
  <si>
    <t>400W星光智能声光警戒监控摄像机</t>
  </si>
  <si>
    <t>海康威视/大华/宇视</t>
  </si>
  <si>
    <t>400万 星光级 1/2.7" CMOS 智能筒型网络摄像机
智能侦测：采用深度学习硬件及算法，提供精准的人车分类侦测，支持越界侦测，区域入侵侦测，进入/离开区域侦测
支持联动声音报警
人脸抓拍：支持对运动人脸进行检测、跟踪、抓拍、评分、筛选，输出最优的人脸抓拍
支持白光和混光补光
最低照度: 0.005 Lux @（F1.2，AGC ON），0 Lux with IR
宽动态: 120 dB 
焦距&amp;视场角: 
4 mm 水平视场角：79°，垂直视场角：42°，对角线视场角：93°
6 mm 水平视场角：49°，垂直视场角：26°，对角线视场角：57°
8 mm 水平视场角：37°，垂直视场角：20°，对角线视场角：43°
12 mm 水平视场角：23°，垂直视场角：13°，对角线视场角：26°
补光: 
白光距离: 智能警戒：30 m
混光距离: 智能警戒：50 m
人脸抓拍：4 mm：2~3 m，6 mm：3~5 m，8 mm：4~6.5 m
波长范围: 750nm+白光混光
防补光过曝: 支持
最大图像尺寸: 2560 × 1440
视频压缩标准: 主码流：H.265/H.264
网络存储: 支持Micro SD(即TF卡)/Micro SDHC/Micro SDXC卡（最大256 GB）断网本地存储及断网续传，NAS（NFS，SMB/CIFS均支持），配合海康黑卡支持SD卡加密及SD卡状态检测
报警: 1路输入，1路输出，继电器（最大支持DC24 V，1 A）
音频: 1个内置麦克风，1个内置扬声器；1路音频输入（Line in），1路音频输出（Line out）
复位: 支持
网络: 1个RJ45 10 M/100 M自适应以太网口
电源输出: DC12 V，100 mA
存储温湿度: -30 ℃~60 ℃，湿度小于95%（无凝结） 
启动及工作温湿度: -30 ℃~60 ℃，湿度小于95%（无凝结） 
供电方式: DC：12 V ± 25%，支持防反接保护；PoE： 802.3af，Class3
电流及功耗: DC：12 V，0.91 A，最大功耗：11 W；PoE：802.3af，36 V~57 V，0.33 A~0.21 A，最大功耗：12 W
电源接口类型: Ø5.5 mm圆口
产品尺寸: 181.3 × 93.3 × 92.8 mm
包装尺寸: 235 × 120 × 125 mm
设备重量: 660 g
带包装重量: 870 g
防护: IP67</t>
  </si>
  <si>
    <t>台</t>
  </si>
  <si>
    <t>校园区外围防护栏</t>
  </si>
  <si>
    <t>400W全彩筒型监控摄像机</t>
  </si>
  <si>
    <t>400万 1/1.8" CMOS 臻全彩筒型网络摄像机
智能侦测：支持越界侦测，区域入侵侦测
最低照度: 彩色：0.0005 Lux @（F1.0，AGC ON），0 Lux with Light
宽动态: 120 dB
景深范围:  
2.8 mm：1.7 m~∞
4 mm：3.6 m~∞
6 mm：4 m~∞
8 mm：6 m~∞
焦距&amp;视场角:  
2.8 mm，水平视场角：105.7°，垂直视场角：57.2°，对角视场角：124.5°
4 mm，水平视场角：88.7°，垂直视场角：44.7°，对角视场角：107.5°
6 mm，水平视场角：55.2°，垂直视场角：29.3°，对角视场角：64.6°
8 mm，水平视场角：38.8°，垂直视场角：21.1°，对角视场角：45.2°
补光距离: 最远可达30 m
防补光过曝: 支持
补光灯类型: 白光灯
最大图像尺寸: 2560 × 1440
视频压缩标准: 主码流：H.265/H.264
网络存储: 支持NAS（NFS，SMB/CIFS均支持）
音频: 1个内置麦克风
网络: 1个RJ45 10 M/100 M自适应以太网口
启动和工作温湿度: -30 ℃~60 ℃，湿度小于95%（无凝结）
供电方式: DC：12 V ± 25%，支持防反接保护
电流及功耗: DC： 12 V，0.42 A，最大功耗：5 W
电源接口类型: Ø5.5 mm圆口
产品尺寸: 186.6 × 92.7 × 87.6 mm
包装尺寸: 235 × 120 × 125 mm
设备重量: 615 g
带包装重量: 830 g
防护 IP66</t>
  </si>
  <si>
    <t>校园区内公共区域、学生宿舍楼（4幢）室外、教学楼室外围、学校食堂（外区）、教师宿舍七幢（外区）、方案备用</t>
  </si>
  <si>
    <t>教室变倍PTZ快球</t>
  </si>
  <si>
    <t>【PTZ系列400万像素2.5寸红外网络高清mini PTZ摄像机】
传感器类型: 1/2.8＂progressive scan CMOS
最低照度: 彩色：0.005 Lux @（F1.5，AGC ON）；黑白：0.001Lux @（F1.5，AGC ON）；0 Lux with IR         
变倍: 4倍光学变倍，16倍数字变倍
焦距: 2.8~12 mm
视场角: 97~32度（广角-望远） 
补光灯类型: 红外补光
补光灯距离: 20 m
防补光过曝: 支持
红外波长范围: 850 nm
水平范围: 0°~355°
垂直范围: 0°~90° 
水平速度: 0.1°~100°/s，速度可设；水平预置点速度：100°/s
垂直速度: 0.1°~100°/s，速度可设；垂直预置点速度：100°/s 
主码流帧率分辨率: 50 Hz：25 fps（2560 × 1440）；60 Hz：30 fps（2560 × 1440）
视频压缩标准: H.265/H.264/MJPEG
支持萤石接入
网络存储: NAS（NFS，SMB/CIFS） 
宽动态: 120 dB超宽动态
网络接口: RJ45网口，自适应10 M/100 M网络数据
SD卡扩展: 支持MicroSD(即TF卡)/MicroSDHC/MicroSDXC卡，最大支持256 GB   
内置麦克风: 1个内置麦克风，可清晰接收到半径5 m以内的声音
音频: 1路音频输入，1路音频输出
恢复出厂设置: 支持
电源输出: DC12 V，电流≤60 mA
电源: DC12 V，最大功耗9.2 W，PoE（802.3af）
尺寸: Ø130.7 × 101.7 mm
重量: 约530 g        
工作温湿度: -20℃~60℃；湿度小于90% 
防护: IP66</t>
  </si>
  <si>
    <t>阶梯教室、报告厅</t>
  </si>
  <si>
    <t>400W星光筒型监控摄像机</t>
  </si>
  <si>
    <t>400万 1/3" CMOS红外筒型网络摄像机
支持Smart侦测：10项事件检测，1项异常检测
最低照度: 彩色：0.005 Lux @（F1.2，AGC ON），0 Lux with IR
宽动态: 120 dB
焦距&amp;视场角:  
2.8 mm，水平视场角：97°，垂直视场角：52.3°，对角视场角：114.3°
4 mm，水平视场角：78.8°，垂直视场角:40.5°，对角视场角：93.9°
6 mm，水平视场角：49.1°，垂直视场角：26.3°，对角视场角：57.2°
8 mm，水平视场角：37.5°，垂直视场角：20.7°，对角视场角：43.3°
12 mm，水平视场角：23.4°，垂直视场角：13.3°，对角视场角：26.88°
补光灯类型: 红外灯
补光距离: 最远可达50 m
红外波长范围: 850 nm
防补光过曝: 支持
最大图像尺寸: 2688 × 1520（默认2560 × 1440）
视频压缩标准: 主码流：H.265/H.264
网络存储: 支持NAS（NFS，SMB/CIFS均支持）
音频: 1个内置麦克风
网络: 1个RJ45 10 M/100 M自适应以太网口
启动和工作温湿度: -30 ℃~60 ℃，湿度小于95%（无凝结）
供电方式: DC：12 V ± 25%，支持防反接保护；PoE：802.3af，Class 3
电流及功耗: DC：12 V，0.50 A，最大功耗：6 W；PoE：802.3af，36 V~57 V，0.19 A~0.12 A，最大功耗：7.0 W
电源接口类型: Ø5.5 mm圆口
产品尺寸: 186.6 × 92.7 × 87.6 mm
包装尺寸: 235 × 120 × 125 mm
设备重量: 480 g
带包装重量: 670 g
防护: IP66</t>
  </si>
  <si>
    <t>风雨球场</t>
  </si>
  <si>
    <t>400W星光半球型监控摄像机</t>
  </si>
  <si>
    <t>400万 1/3" CMOS ICR日夜型半球型网络摄像机
智能侦测：越界侦测，区域入侵侦测
最低照度: 彩色：0.005 Lux @（F1.2，AGC ON），黑白：0 Lux with IR
宽动态: 120 dB
调节角度: 水平：0°~360°，垂直：0°~75°，旋转：0°~360° 
焦距&amp;视场角:  
2.8 mm，水平视场角：97°，垂直视场角：52.3°，对角线视场角：114.3°
4 mm，水平视场角：78.8°，垂直视场角：40.5°，对角线视场角：93.9°
6 mm，水平视场角：49.1°，垂直视场角：26.3°，对角线视场角：57.2°
8 mm，水平视场角：37.5°，垂直视场角：20.7°，对角线视场角：43.3°
补光灯类型: 红外灯
补光距离: 最远可达30 m
红外波长范围: 850 nm
防补光过曝: 支持
最大图像尺寸: 2560 × 1440
视频压缩标准: 主码流：H.265/H.264
网络存储: 支持NAS（NFS，SMB/CIFS均支持）
音频: 1个内置麦克风
网络: 1个RJ45 10 M/100 M自适应以太网口
启动及工作温湿度: -30 ℃~60 ℃，湿度小于95%（无凝结）
供电方式: DC：12 V ± 25%，支持防反接保护；PoE：802.3af，Class 3
电流及功耗: DC：12 V，0.41 A，最大功耗：5 W；PoE：（802.3af，36 V~57 V），0.18 A ~0.11 A，最大功耗：6.5 W
电源接口类型: Ø5.5 mm圆口
产品尺寸: Ø127.3 × 96.8 mm
包装尺寸: 150 × 150 × 141 mm 
设备重量: 320 g
带包装重量: 530 g
防护: IP66</t>
  </si>
  <si>
    <t>学生宿舍楼（4幢）室内、教学楼室内进出口及楼过道、学校食堂（内区）、教师宿舍七幢（内区）、方案备用</t>
  </si>
  <si>
    <t>教室学生4K录播半球</t>
  </si>
  <si>
    <t>800万1/1.8” CMOS海康威视AI抓拍半球型网络摄像机
支持输出学生全景画面和学生特写画面，其中学生全景画面最大支持3840*2160@30fps输出，学生特写画面支持1920*1080@30fps输出
无需配置任何规则区域，开机即可实现学生起立检测并切换学生特写画面
支持抬头率检测
最低照度:彩色:0.002 Lux @ (F1.2, AGC ON) 黑白:0.0002 Lux @ (F1.2, AGC ON), 0 Lux with IR
镜头:（变焦）2.8-12mm @ F1.2,水平视场角：112.3°~41.2°，垂直视场角：58.0°~23.1°，对角线视场角：137.4°~47.3°
三轴调节角度:P:0-355°, Tilt: 0-75°, Rotation: 0-355°
宽动态:超宽动态范围达120dB，室内逆光环境下监控
视频压缩标准:H.265/H.264 / MJPEG
最大图像尺寸:3840×2160
存储功能:支持Micro SD(即TF卡)/Micro SDHC /Micro SDXC卡(128GB或者256GB)断网本地存储及断网续传,NAS(NFS,SMB/CIFS均支持),配合海康黑卡支持SD卡加密及SD状态检测功能
接口类型:内插
通讯接口:1个RJ45 10M / 100M /1000M自适应以太网口；RS-485;
视频输出:1Vp-p Composite Output(75Ω/CVBS)
电源输出:DC12V 200mA
音频接口:音频输入： 支持1路3.5mm JACK LINE IN; 音频输出：支持1路3.5mm JACK LINE OUT; MIC：支持1个内置MIC（可关闭）
报警接口:1 输入，1 输出(报警输出最大支持AC/DC24V 1A）
Reset按键:支持
工作温度和湿度:-30℃~60℃,湿度小于95%(无凝结)
电源供应:DC：12V±20% ，支持防反接保护；AC：24V±20% ；PoE：802.3af, class 3
电源接口类型:两芯电源接口
功耗:DC：12V,0.89A,Max：10.6W; AC：24V,0.69A,Max：11W; PoE：(802.3af, 36V-57V), 0.33A to 0.21A，Max：12W
补光距离:红外：30米（人脸2米）
红外波长:单红外：850nm
产品尺寸(mm):Φ140.5 × 122.6mm
包装尺寸(mm):244×174×173mm
裸机重量:900g
包装重量:1450g</t>
  </si>
  <si>
    <t>教学楼（教室内）
专业录播相机</t>
  </si>
  <si>
    <t>教室教师4K录播半球</t>
  </si>
  <si>
    <t>800万1/1.8” CMOS海康威视AI抓拍半球型网络摄像机
支持输出教师全景画面、教师特写画面以及板书特写画面，其中教师全景画面最大支持3840*2160@30fps输出，教师特写及板书特写画面支持1920*1080@30fps输出
支持实时跟踪和动态跟踪两种教师特写跟踪模式，其中实时跟踪模式可准确定位教师位置，实时跟踪拍摄，跟踪过程平滑流畅；动态跟踪模式采用教师站定时切特写，走动时切全景的方式，画面切换过程不晃眼
专业录播图像效果
最低照度:彩色:0.002 Lux @ (F1.2, AGC ON) 黑白:0.0002 Lux @ (F1.2, AGC ON), 0 Lux with IR
镜头:（变焦）8-32mm @ F1.8,水平视场角：39.0°~15.6°，垂直视场角：24.9°~10.2°，对角线视场角：45.2°~17.9°
三轴调节角度:P:0-355°, Tilt: 0-75°, Rotation: 0-355°
宽动态:超宽动态范围达120dB，室内逆光环境下监控
视频压缩标准:H.265/H.264 / MJPEG
最大图像尺寸:3840×2160
存储功能:支持Micro SD(即TF卡)/Micro SDHC /Micro SDXC卡(128GB或者256GB)断网本地存储及断网续传,NAS(NFS,SMB/CIFS均支持),配合海康黑卡支持SD卡加密及SD状态检测功能
接口类型:内插
通讯接口:1个RJ45 10M / 100M /1000M自适应以太网口；RS-485;
视频输出:1Vp-p Composite Output(75Ω/CVBS)
电源输出:DC12V 200mA
音频接口:音频输入： 支持1路3.5mm JACK LINE IN; 音频输出：支持1路3.5mm JACK LINE OUT; MIC：支持1个内置MIC（可关闭）
报警接口:1 输入，1 输出(报警输出最大支持AC/DC24V 1A）
Reset按键:支持
工作温度和湿度:-30℃~60℃,湿度小于95%(无凝结)
电源供应:DC：12V±20% ，支持防反接保护；AC：24V±20% ；PoE：802.3af, class 3
电源接口类型:两芯电源接口
功耗:DC：12V,0.89A,Max：10.6W; AC：24V,0.69A,Max：11W; PoE：(802.3af, 36V-57V), 0.33A to 0.21A，Max：12W
补光距离:红外：50米（人脸5米）
红外波长:单红外：850nm
产品尺寸(mm):Φ140.5 × 122.6mm
包装尺寸(mm):244×174×173mm
裸机重量:900g
包装重量:1450g</t>
  </si>
  <si>
    <t>4K录播半球壁装支架</t>
  </si>
  <si>
    <t>颜色	铂金灰
材质	全金属
重量	511 g
尺寸	202.01 mm × 120 mm</t>
  </si>
  <si>
    <t>个</t>
  </si>
  <si>
    <t>180°广角全彩全景枪球智能一体机</t>
  </si>
  <si>
    <t>【全彩全景智能枪球一体机】
全景路支持拼接水平视场角约180°
细节路支持深度学习算法，提供精准的人车分类侦测、报警
细节路支持区域入侵侦测、越界侦测、进入区域侦测和离开区域侦等智能侦测
细节路支持同时检测5张人脸，支持对运动人脸进行检测、跟踪、抓拍、评分、筛选，输出最优的人脸抓图。
内置加热玻璃，有效除雾
细节路支持声光警戒：报警联动白光闪烁报警和声音报警，声音内容可选
传感器类型: 【全景】1/2.8＂Progressive Scan CMOS；【细节】1/2.8＂Progressive Scan CMOS  
最低照度: 
【全景】彩色：0.0005 Lux @（F1.0，AGC ON），0 Lux with light
【细节】彩色：0.005 Lux @（F1.6，AGC ON），黑白：0.001 Lux @（F1.6， AGC ON），0 Lux with IR 
宽动态: 120 dB超宽动态
焦距: 【全景】4 mm；【细节】4.8 mm~110 mm，23倍光学变倍
视场角: 
【全景】水平视场角：180° ± 5°，垂直视场角：47.4°
【细节】水平视场角：57.6°~2.7°（广角~望远）
白光照射距离: 【全景】30 m；【细节】30 m
红外照射距离: 【细节】150 m
报警灯: 30 m
水平范围: 360°
垂直范围: -15°~90°（自动翻转）
水平速度: 水平键控速度：0.1°~160°/s，速度可设；水平预置点速度：240°/s
垂直速度: 垂直键控速度：0.1°~120°/s，速度可设；垂直预置点速度：200°/s
主码流帧率分辨率:  
【全景】50 Hz：25 fps（3840 × 1080）；60 Hz：24 fps（3840 × 1080）
【细节】50 Hz：25 fps（1920 × 1080）；60 Hz：30 fps（1920 × 1080）
视频压缩标准: H.265，H.264，MJPEG
网络存储: NAS（NFS，SMB/CIFS），ANR
支持萤石接入
网络接口: RJ45网口，自适应10 M/100 M网络数据
SD卡扩展: 内置MicroSD卡插槽，支持MicroSD(即TF卡)/MicroSDHC/MicroSDXC卡（最大支持256 GB）
报警输入: 2路报警输入
报警输出: 1路报警输出
音频输入: 1路音频输入
音频输出: 1路音频输出
供电方式: DC：36 V ± 25%
设备功耗: 最大功耗：60 W
工作温湿度: -30 ℃~65 ℃；湿度小于90% 
恢复出厂设置: 支持
除雾: 加热玻璃除雾
尺寸: Ø220 × 262.3 × 381 mm
重量: 6.5 kg 
防护: IP66</t>
  </si>
  <si>
    <t>足球场馆</t>
  </si>
  <si>
    <t>枪球一体机壁装支架</t>
  </si>
  <si>
    <t>壁装支架/白色/铝合金/尺寸306.3×97.3×182.6mm</t>
  </si>
  <si>
    <t>400W双目全结构化监控摄像机</t>
  </si>
  <si>
    <t>400万 星光级1/1.8" CMOS AI多摄泛智能网络摄像机
支持智能资源模式切换：全结构化（默认）、人脸抓拍、人脸比对、道路监控、Smart事件
全结构化模式：
a)抓拍人体：支持运动方向、上衣颜色、下装颜色、性别、戴眼镜、背包、拎东西、戴帽子、戴口罩、上衣类型、下装类型、发型、骑行状态、载人状态、骑车类型等属性识别
b)抓拍人脸：支持性别、年龄、年龄段、戴眼镜、戴口罩、表情、戴帽子等属性识别
c)抓拍非机动车：支持上衣颜色、下装颜色、性别、戴眼镜、年龄段、背包、拎东西、戴帽子、上衣类型、下装类型、戴口罩、发型、非机动车类型，帽子款式等属性识别
d)抓拍机动车：支持车牌号码、车牌类型、车辆类型、车身颜色、车辆品牌等属性识别
人脸抓拍模式：
a)支持对运动人脸进行检测、跟踪、抓拍、评分、筛选，输出最优的人脸
b)支持人脸去误报、快速抓拍人脸
c)支持快速抓拍和最佳抓拍两种模式
d)最多同时检测60张人脸
e)支持人脸去重
人脸比对模式：
a)支持前端人脸比对
b)支持最多10个人脸库的管理，最多15万张人脸的导入
c)支持合计人脸库的存储空间最大3 GB，单张人脸不超过300 KB
d)支持不同人脸库不同时间布防
e)支持黑名单比对成功报警输出
f)支持人脸瞳距20像素以上的人脸检测
g)支持人脸快速比对，最佳比对方式设置
h)最多同时检测60个目标
道路监控模式
a)车辆检测：支持车牌识别并抓拍，车牌号码/车身颜色/车辆类型/车辆品牌
b)混行检测：检测正向或逆向行驶的车辆以及行人和非机动车，自动对车辆牌照进行识别，可以抓拍无车牌的车辆图片
Smart事件模式：
支持越界侦测，区域入侵侦测，进入/离开区域侦测，徘徊侦测，人员聚集侦测，快速移动侦测，停车侦测，物品遗留/拿取侦测，场景变更侦测，音频陡升/陡降侦测，音频有无侦测，虚焦侦测
设备支持上下双通道镜头，上通道内置电动变焦镜头，操作便易，变焦过程平稳；下通道定焦全彩镜头，满足低照度下的监控需求
设备内置高效温和补光灯，告别光污染，保证夜间正常进行人脸抓拍
传感器类型: 通道1：1/1.8" Progressive Scan CMOS；通道2：1/2.7" Progressive Scan CMOS
最低照度: 
通道1：彩色：0.0005 Lux @（F1.2，AGC ON），0 Lux with Light；黑白：0.0001 Lux @（F1.2，AGC ON），0 Lux with IR
通道2：彩色：0.0005 Lux @（F1.0，AGC ON），0 Lux with Light；黑白：0.0001 Lux @（F1.0，AGC ON），0 Lux with IR
宽动态: 120 dB
焦距&amp;视场角:  
通道1：8~32 mm：水平视场角：42.5°~15.2°，垂直视场角：23.4°~8.7°，对角视场角：49.7°~17.3° 
通道2：4 mm：水平视场角：83.6°，垂直视场角：44.6°，对角视场角：99.1°
补光灯类型: 混合补光（支持白光模式和混光模式），750 nm + 暖白光
补光距离: 通道1：普通监控：80 m，人脸抓拍/识别：15 m；通道2：普通监控：30 m
最大图像尺寸: 通道1：2688 x 1520；通道2：1920 x 1080
视频压缩标准: H.265/H.264/MJPEG
网络存储: 支持Micro SD(即TF卡)/Micro SDHC/Micro SDXC卡（最大256 GB）断网本地存储及断网续传，NAS（NFS，SMB/CIFS均支持），配合海康黑卡支持SD卡加密及SD卡状态检测
网络: 1个RJ45 10 M/100 M/1000 M自适应以太网口
音频: 2个内置麦克风，1个内置扬声器
复位: 支持
接口类型: 外甩线
产品尺寸: 254.1 × 116.7 × 101.7 mm
包装尺寸: 450 × 164 × 150mm
设备重量: 1700 g
带包装重量: 2650 g
存储温湿度: -30 ℃~60 ℃，湿度小于95%（无凝结）
启动和工作温湿度: -30 ℃~60 ℃，湿度小于95%（无凝结）
电流及功耗: DC：12 V，1.67 A，最大功耗：19.5 W；PoE：802.3at，42.5 V~57 V，0.42 A~0.56 A，最大功耗：23.8 W
供电方式: DC：12 V ± 20%，支持防反接保护；PoE：802.3at，Type 2，Class 4
电源接口类型: 3芯接口
线缆长度: 35 cm
防护: IP67</t>
  </si>
  <si>
    <t>校门口出入向各1台</t>
  </si>
  <si>
    <t>人脸抓拍摄像机支架</t>
  </si>
  <si>
    <t>铂晶灰
铝合金
70×97.1×173.4mm</t>
  </si>
  <si>
    <t>电源适配器</t>
  </si>
  <si>
    <t>DC12V电源适配器
颜色: 黑色
安装方式: 壁挂式
输入规格: AC176V~260V，50Hz，0.8A
输出规格: DC12V/2A
输入效率≥85.00%
负载调整率: ±5%
纹波/噪声: 150mVp-p
输出功率: 24W Max
输入接口: 3C插头
输出接口形式: ø5.5×2.1×10mm
线长: 800mm
工作温度和湿度: 0℃~40℃,湿度10%~90%(无凝结)
产品尺寸（mm）: 75.0(L)*35.0(W)*28.0(H)</t>
  </si>
  <si>
    <t>筒机壁装支架</t>
  </si>
  <si>
    <t>壁装支架
外观 海康白
适用范围 适合枪型、筒型、一体型摄像机壁装
材料 铝合金
调整角度 水平：360°，垂直：-45°~45°
尺寸 70×97.1×173.4mm
重量 201g
可配支架 DS-1275ZJ（竖杆装）</t>
  </si>
  <si>
    <t>二</t>
  </si>
  <si>
    <t>网络传输部分</t>
  </si>
  <si>
    <t>8口千兆交换机（带2千兆光口）</t>
  </si>
  <si>
    <t>端口：8个千兆电口，2个千兆光口
交换容量：20 Gbps；包转发率：14.88 Mpps
支持IEEE 802.3、IEEE 802.3u、IEEE 802.3x、IEEE 802.3ab标准
千兆网络接入设计
存储转发交换方式
支持iVMS-4200客户端管理
支持海康互联APP管理
支持安防网络拓扑管理、链路聚合、端口管理
支持远程升级
坚固式高强度金属外壳
无风扇设计，高可靠性</t>
  </si>
  <si>
    <t>根据现场实施环境按需配置</t>
  </si>
  <si>
    <t>16口千兆交换机（带1千兆光口）</t>
  </si>
  <si>
    <t>16口千兆二层非网管型交换机
机架式
• 提供16个10/100/1000M自适应RJ45电口
1个千兆SFP光口
• 支持IEEE802.3、IEEE802.3u、IEEE802.3x
• 全千兆网络设计
• 线速转发、无阻塞设计
• 存储转发交换方式
• 超过10万小时的平均无故障时间
• -10~45℃宽温工作范围
• 坚固式高强度金属外壳
• 无风扇设计
可靠性高</t>
  </si>
  <si>
    <t>24口千兆交换机（带2千兆光口）</t>
  </si>
  <si>
    <t>端口：24个千兆电口，2个千兆光口
交换容量：52 Gbps；包转发率：38.688 Mpps
支持IEEE 802.3、IEEE 802.3u、IEEE 802.3x、IEEE 802.3ab标准
千兆网络接入设计
存储转发交换方式
支持iVMS-4200客户端管理
支持海康互联APP管理
支持安防网络拓扑管理、链路聚合、端口管理
支持远程升级
坚固式高强度金属外壳
无风扇设计，高可靠性</t>
  </si>
  <si>
    <t>8口POE千兆交换机</t>
  </si>
  <si>
    <t>轻网管提供8个千兆PoE电口、2个千兆光口
支持IEEE 802.3at/af标准
支持IEEE 802.3、IEEE 802.3u、IEEE 802.3x、IEEE 802.3ab、IEEE 802.3z标准
支持iVMS-4200客户端管理
支持海康云管APP管理
支持安防网络拓扑管理、链路聚合、端口管理
支持远程升级
支持6 KV防浪涌（PoE口）
支持PoE输出功率管理
千兆网络接入设计
线速转发
存储转发交换方式
坚固式高强度金属外壳
无风扇设计，高可靠性
整机最大POE供电功率：110 W</t>
  </si>
  <si>
    <t>16口POE千兆交换机</t>
  </si>
  <si>
    <t>轻网管提供16个千兆PoE电口、2个千兆光口
支持IEEE 802.3at/af标准
支持IEEE 802.3、IEEE 802.3u、IEEE 802.3x、IEEE 802.3ab、IEEE 802.3z标准
支持iVMS-4200客户端管理
支持海康云管APP管理
支持安防网络拓扑管理、链路聚合、端口管理
支持远程升级
支持6 KV防浪涌（PoE口）
支持PoE输出功率管理
千兆网络接入设计
线速转发
存储转发交换方式
坚固式高强度金属外壳
整机最大POE供电功率：225 W</t>
  </si>
  <si>
    <t>24口POE千兆交换机</t>
  </si>
  <si>
    <t>轻网管提供24个千兆PoE电口、2个千兆光口
支持IEEE 802.3at/af标准
支持IEEE 802.3、IEEE 802.3u、IEEE 802.3x、IEEE 802.3ab、IEEE 802.3z标准
支持iVMS-4200客户端管理
支持海康云管APP管理
支持安防网络拓扑管理、链路聚合、端口管理
支持远程升级
支持6 KV防浪涌（PoE口）
支持PoE输出功率管理
千兆网络接入设计
线速转发
存储转发交换方式
坚固式高强度金属外壳
整机最大POE供电功率：370 W</t>
  </si>
  <si>
    <t>单模双纤千兆光模块-20km</t>
  </si>
  <si>
    <t>千兆20公里单模双纤模块
不分收发
TX1310nm/1.25G
RX1310nm/1.25G
LC
20km
0～70℃
SFP</t>
  </si>
  <si>
    <t>24口千兆光交换机（含8个千兆电+4个万兆光）</t>
  </si>
  <si>
    <t>24口千兆全网管二层交换机，机架式，24个千兆光口，8个复用的千兆电口,4个万兆SFP+万口，可配置双电源，支持通过console口管理。交换容量256Gbps,包转发率96Mpps,1U高度，支持220v交流，满负荷功耗48瓦；支持VLAN,流量控制，ACL，QOS，支持SNMP V1/V2c/V3网管。</t>
  </si>
  <si>
    <t>单模双纤万兆光模块-20km</t>
  </si>
  <si>
    <t>万兆20公里单模双纤模块
不分收发
TX1310nm/10G
RX1310nm/10G
LC
20km
0～70℃
SFP</t>
  </si>
  <si>
    <t>3业务板框式核心交换机</t>
  </si>
  <si>
    <t>5U插卡式核心交换机
机架式（配置根据实际情况配置
此型号为单机箱
需要配置电源
主控
业务板
支持双电源
双主控
3块业务板卡）最大支持交换容量64Tbps
包转发率22500Mpps
支持通过console口管理。5U高度
19英寸宽
工作温度：0℃～45℃
支持220v交流
48V直流供电
功耗300瓦；支持路由
IPV6
VLAN
流量控制
ACL
QOS
支持SNMP V1/V2c/V3网管。</t>
  </si>
  <si>
    <t>3业务板框式核心交换机电源模块</t>
  </si>
  <si>
    <t>核心交换机300W交流电源模块（适用于DS-3E7602/DS-3E7603交换机）</t>
  </si>
  <si>
    <t>3业务板框式核心交换机主控卡</t>
  </si>
  <si>
    <t>DS-3E7603主控板卡（主控板没有单独技术规格，参考其主机DS-3E7603）</t>
  </si>
  <si>
    <t>24千兆电+20千兆光+4万兆光接口板</t>
  </si>
  <si>
    <t>DS-3E7600系列标准型C类业务板卡
 24千兆电口
20千兆SFP光口
4千兆/万兆SFP+光口（建议此参数合并至核心交换机）</t>
  </si>
  <si>
    <t>超5类室内非屏蔽双绞线</t>
  </si>
  <si>
    <t>超5类网线
Cat5e非屏蔽双绞线
CM防火等级
24AWG
工作温度为-20~60℃
标准：符合ISO/IEC 11801、TIA-568-C.2、GB/T 18015.5要求
所用材料符合RoHS要求
并通过符合UL认证的CM防火等级认证
性能指标优于现行5e类线缆100MHz标准；
标准装箱长度:305m±1.5m；
线缆颜色:灰色；
芯线规格:24AWG
无氧铜；
线缆结构：4对8芯双绞线
每芯均有颜色区分
外皮印有厂商标识及电缆编码
有撕裂绳；</t>
  </si>
  <si>
    <t>箱</t>
  </si>
  <si>
    <t>超5类室内非屏蔽水晶头</t>
  </si>
  <si>
    <t>超5类非屏蔽水晶头
标准:符合ISO/IEC 11801:2002 Ed2.0
ANSI/TIA 568C.2要求
所用材料符合RoHS要求
通过UL认证；
包装:100颗/盒;</t>
  </si>
  <si>
    <t xml:space="preserve"> 袋</t>
  </si>
  <si>
    <t>六类非屏蔽双绞线</t>
  </si>
  <si>
    <t>6类网线,Cat6非屏蔽双绞线,CM防火等级,24AWG,工作温度为-20~60℃
标准：符合ISO/IEC 11801、TIA-568-C.2、GB/T 18015.5要求,所用材料符合RoHS要求,并通过符合UL认证的CM防火等级认证，性能指标优于现行6类线缆250MHz标准；
标准装箱长度:305m±1.5m；
线缆颜色:蓝色；
芯线规格:24AWG,无氧铜；
线缆结构：4对8芯双绞线,每对之间采用十字骨架隔离,每芯均有颜色区分,外皮印有厂商标识及电缆编码，有撕裂绳；
测试报告:提供威尔克实验室6类非屏蔽永久链路测试报告及线缆单体测试报告;提供4连接6连接测试报告;提供SGS出具的原材料RoHS认证报告</t>
  </si>
  <si>
    <t>六类室外非屏蔽双绞线</t>
  </si>
  <si>
    <t>室外6类网线,Cat6非屏蔽双绞线,23AWG,工作温度为-20~60℃
标准：符合ISO/IEC 11801、TIA-568-C.2、GB/T 18015.5要求,所用材料符合RoHS要求,性能指标优于现行6类线缆250MHz标准；
护套材料:PE
标准装轴长度:305m±1.5m；
线缆颜色:黑色；
芯线规格:23AWG,无氧铜；
线缆结构：4对8芯双绞线,每对之间采用十字骨架隔离，每芯均有颜色区分,外皮印有厂商标识及电缆编码，有撕裂绳；</t>
  </si>
  <si>
    <t>三</t>
  </si>
  <si>
    <t>后端硬件及平台</t>
  </si>
  <si>
    <t>24盘位大容量磁盘阵列存储</t>
  </si>
  <si>
    <t>机架式，4U 24盘位，服务器架构，64位多核处理器，16GB缓存（可扩展至32GB)，高效冗余电源，4个千兆网口，含480TB企业级存储容量
支持视音频直存，1230Mbps接入带宽，VRAID2.0
网络协议：RTSP/ONVIF/PSIA/SIP（GB/T28181）</t>
  </si>
  <si>
    <t>满足535路4M码流视频监控存储100天</t>
  </si>
  <si>
    <t>人脸应用超脑</t>
  </si>
  <si>
    <t>【人脸小超脑/FA】【V30版本】
名单库比对报警 24路图片流或8路视频流
32个人脸名单库，总库容10万张（平均50KB/张）
人脸抓拍库1000万
路人档案10万份
支持陌生人报警
支持人员频次统计
支持人脸签到和考勤
支持人脸1V1比对
支持以脸搜脸、按姓名检索、按属性检索
硬件规格：
2U标准机架式
2个HDMI，2个VGA,HDMI+VGA组内同源
已内置4块8T AI盘
2个千兆网口
2个USB2.0接口、1个USB3.0接口
1个eSATA接口
支持RAID0、1、5、10，支持全局热备盘
报警IO：16进8出
软件性能：
输入带宽：320M 输出带宽：256M
开启RAID功能带宽降低：输入带宽：200M  输出带宽：200M
最大支持16×1080P解码
支持Smart265/H.265/Smart264/H.264编码前端自适应接入 、解码</t>
  </si>
  <si>
    <t>支持人员布控、以脸搜脸等人脸大数据应用</t>
  </si>
  <si>
    <t>平台服务器</t>
  </si>
  <si>
    <t>HG7163/64G DDR4/600G 10K SAS×4(RAID_10)/SAS_HBA/1GbE×2/550W(1+1)/2U/16DIMM
2U单路标准机架式服务器
CPU：1颗 x86架构HYGON处理器，核数≥16核，频率≥2.4GHz
内存:32*2G DDR4，16根内存插槽，最大支持扩展至2TB内存
硬盘：4块600G 10K 2.5寸SAS硬盘
阵列卡：SAS_HBA卡, 支持RAID 0/1/10
PCIE扩展：最大可支持6个PCIe扩展插槽
网口：2个千兆电口
"其他接口：1个千兆RJ-45管理接口，4个USB 3.0接口，2个位于机箱后部，2个位于机箱前部
1个VGA口，位于机箱后部"
"电源：标配550W（1+1）白金冗余电源 
支持200-240V 50/60Hz AC/HVDC"
机箱规格：87.8mm(高)x 448mm(宽)x730mm(深)
设备重量：约28KG（含导轨）
操作系统：HIK os</t>
  </si>
  <si>
    <t>教育综合安防管理平台</t>
  </si>
  <si>
    <t>系统基础包，提供业务应用依赖的基础资源信息及基础服务能力，包括系统基础信息管理、地图应用服务、事件联动应用服务。
系统基础信息管理：
系统基础信息管理提供了系统业务应用依赖的基础资源，包括安保用户管理、安保基础数据管理、安保区域管理、安保系统配置、物联设备管理，统一管理了组织、区域、人员、卡片、车辆和物联设备等资源，并提供人车、人卡的关联关系配置能力。
一、组织资源管理
1、支持组织基础信息的增删改查、导入、导出等功能；
二、区域资源管理
1、支持区域基础信息的增删改查、导入、导出等功能；
三、人员信息管理
1、支持人员信息的增删改查、导入、导出，包括人脸、指纹采集；
2、支持人员基础信息自定义扩展；
四、卡片信息管理
1、支持卡片基本信息的增删改查、导入、导出；
2、支持人员开卡、退卡、挂失、解挂、换卡及卡扇区加密；
五、车辆信息管理
1、支持车辆基本信息的增删改查、导入、导出；
六、设备信息管理
1、提供设备统一接入管理，包括：视频设备、出入口设备、门禁设备、梯控设备、可视对讲设备、食堂消费设备、寻车诱导设备、卡口设备、车载设备、报警设备等。
七、系统用户管理
1、支持账户基本信息和角色信息的增删改查；
2、支持配置不同角色权限，包括菜单权限、组织权限、区域权限、资源权限、功能控制权限；
3、支持用户组权限分配；
4、支持用户安全管理，可绑定用户mac地址及IP，可自行修改用户密码或者管理员重置密码；
5、支持从Windows域同步用户信息，用于域账户进行平台登录；
八、核心参数配置
1、支持首页菜单自定义展示设置；
2、支持所有设备统一校时；
3、提供账户安全设置，支持账户密码有效期设置。
图上监控：
图上监控应用以地图可视化模式为各类设备资源提供可视化展示及控制操作，在地图上可展示各类资源点的地理位置，通过接收资源点报警事件，实现报警信息可视化展示。
1、支持地图配置能力，包含在线（高德）、离线GIS地图（高德、自定义）
2、支持资源上图配置能力，实现资源的地图可视化展示及控制操作，资源类型包含监控点、报警输出、报警输入、门禁点、出入口、停车场、传感器、手持视频终端、园区卡口资源、防区、报警输入、报警输出、报警主机IO输出、消防设备；
3、支持事件可视化监控能力，实时展示报警事件，支持历史报警事件查询；
4、支持针对移动GPS设备的轨迹回放能力，如单兵设备；
事件联动：
事件联动提供系统报警事件接收、事件处理、事件联动、事件检索能力，提供场景化的事件联动应用（在“特定条件”下执行“特定动作”），报警事件产生时，可以通过多种方式、多种联动场景提醒安保人员，保障报警事件通知的及时性，包括多种联动方式：视频弹窗、视频上墙、录像联动、云台联动、短信联动、邮箱联动、IO联动、抓图联动、门禁反控联动等。
一、事件联动管理
1、支持事件联动规则配置管理，包括规则增删改查；
2、支持事件规则计划模板，包括全天候模式、工作日模式、周末模式及自定义模式；
3、支持多种报警事件配置联动，包括：14种触发事件类型（包含：视频事件、入侵报警事件、IO事件、门禁事件、停车场事件、可视对讲事件、行车监控事件、梯控事件、动环事件、紧急报警事件、人脸识别事件、卡口事件、消防事件、测温事件）和21种事件联动动作配置；
4、提供7种高级联动规则模版配置，支持配置满足在指定时间段存在多个触发事件类型而联动多个并发动作的场景。
二、事件检索管理
1、支持报警事件自定义时间存储，最长支持36个月存储；
2、支持多种维度检索报警事件，包括：区域、位置、事件源、事件等级、时间、状态等维度；
3、支持事件详情查看，包括抓图、录像等；
4、支持对报警事件进行标记、处理以及导出。</t>
  </si>
  <si>
    <t>套</t>
  </si>
  <si>
    <t>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片替代视频的模式提供监控服务。
一、视频预览
1、支持视频实时预览能力，实现预览窗口布局切换、预览画面自适应及全屏切换；
2、支持云台控制、实时抓图、紧急录像、即时回放、主子码流切换、声音开启\关闭、辅屏预览（1个辅屏）、对讲、广播、报警输出控制的能力；
3、支持智能规则展示的能力（如：针对热成像设备温度信息实时展示）；
4、支持资源视图管理能力，以视图形式管理监控点、视频预览轮巡等自定义资源组，其中视图类型包含公有视图和私有视图；
5、支持全景视频监控预览能力，支持球型鹰眼、全景摄像机的全景模式；
二、录像回放
1、支持录像计划管理能力，支持实时录像计划、录像回传计划；
2、支持录像回放能力，支持多画面同步回放和异步回放切换、超高倍速回放、分段回放、录像下载、录像剪辑、录像标签、录像锁定、录像抓图；
三、图片监控
1、支持视频预览与图片实时监控模式切换能力，实现图片监控模式；
2、支持图片查询回放能力，实现按监控点、时间段展示抓拍图片；
3、支持图片自动播放能力，支持图片自动播放速度可设置；
4、支持图片下载能力；
四、视频上墙
1、支持电视墙场景管理能力，实现场景窗口配置、场景切换计划配置以及轮巡计划的管理；
2、支持上墙控制能力，实现场景一键上墙、场景切换、电视墙切换、监控点上下墙、轮巡控制操作；
五、视频事件
1、支持视频事件布撤防能力，可按计划模版进行布防，事件类型包括移动侦测、视频丢失、视频遮挡、报警输入、报警输出；</t>
  </si>
  <si>
    <t>路</t>
  </si>
  <si>
    <t>开启人脸评分算法</t>
  </si>
  <si>
    <t>人员布控应用以人脸识别技术为核心，通过前端视频和后端比对分析设备，对人脸进行抓拍、分析，实现人脸自动识别，提供人员布控服务能力。
1、支持重点人员、陌生人、高频人员信息管理能力；
2、支持重点人员识别计划、陌生人识别计划、高频人员识别计划管理能力，实现人员实时布控；
3、支持重点人员、陌生人、高频人员识别记录管理及轨迹追踪能力</t>
  </si>
  <si>
    <t>智能搜索应用以人脸识别、视频结构化技术为核心，通过前端视频和后端比对分析设备，对人脸、人体、车辆进行抓拍、分析，提供智能检索服务能力。
1、支持识别计划管理能力，包含人体分析识别计划、车辆分析识别计划；
2、支持以图搜图能力；
3、支持按人体属性搜索人员能力，支持展示人员轨迹；
4、支持按车辆属性搜索车辆能力</t>
  </si>
  <si>
    <t>事件处置应用提供事件联动的报警事件处置能力，通过移动端及客户端应用的方式，实现报警事件真实性的确认，能人工指派相关处理人进行处置并保存事件处置记录，帮助用户实现报警处置业务闭环 ，提升用户针对报警事件处置的及时性和工作效率。
1、支持事件处理意见的自定义；
2、支持确认事件处理意见，明确事件是否误报；
3、支持线上处置记录自动存储，保留操作痕迹；
4、支持线下处置记录人工存储，可上传事件现场相关处置图片、视频素材；
5、支持人工指派处理人，可多次选择不同人员进行事件处理</t>
  </si>
  <si>
    <t>设备网络管理应用，对接入平台的视频设备，门禁设备，梯控设备，可视对讲设备进行在线巡检，及时发现故障设备和掉线设备，使运维工作更加高效，便利。
一、视频网络管理
1、支持监控摄像机、编码设备、存储设备、解码设备等物联设备在线状态、工作状态、硬盘状态、指标采集。
2、支持监控点通道的在线状态、录制状态、录像完整性、录像保存天数指标检测。
3、支持告警信息统计展现。并支持对监控点、编码设备、解码设备、视频综合矩阵、NVR/CVR、云储存、门禁设备、门禁点、读卡器、梯控设备/梯控读卡器/可视对讲的告警阈值进行配置。
4、提供视频运维报表统计能力，包含区域综合排名统计、录像完整性统计、录像存储达标统计、在线状态统计、离线时长统计报表。
5、支持巡检计划配置，可以按照类型和资源以及自定义的巡检周期进行巡检计划配置。
6、支持海康SDK、大华SDK、ehome、isup5.0、GB28181、部标808、Open Network Video Interface、萤石、ISAPI协议。
二、门禁运维管理
1、提供门禁设备在线状态监测能力；
2、提供门禁设备运维报表统计能力；
三、可视对讲运维管理
1、提供门口机、室内机、管理机、围墙机设备在线状态监测能力；
2、提供可视对讲设备运维报表统计能力；
四、梯控运维管理
1、提供梯控主机、读卡器在线状态监测能力；
2、提供梯控设备运维报表统计能力；
五、停车场出入口运维管理
1、提供岗亭缴费终端、出入口控制设备、出入口显示设备、读卡设备在线状态监测能力；
2、提供停车场出入口设备运维报表统计能力；
六、寻车诱导运维管理
1、提供诱导管理器、车位相机、显示屏在线状态监测能力；
2、提供寻车诱导设备运维报表统计能力</t>
  </si>
  <si>
    <t>视频质量诊断应用，提供视频图像诊断和监测服务。
1、支持监控点通道的图像质量诊断结果统计和查看。
2、支持图像模糊、图像过亮、图像偏色、图像过暗、图像过亮、视频抖动、视频丢帧、场景变换、视频遮挡、对比度、条纹干扰、噪声干扰、信号丢失、黑白图像指标诊断。
3、支持码流分辨率、编码格式指标采集。。
4、支持诊断对比图查看和诊断结果矫正功能。
5、支持巡检计划配置，可以按照类型和资源以及自定义的巡检周期进行巡检计划配置。
6、支持监控点图像质量统计报表，展现各类诊断故障数量。
6、支持海康SDK、大华SDK、ehome、isup5.0、GB28181、部标808、Open Network Video Interface、ISAPI协议。</t>
  </si>
  <si>
    <t>四</t>
  </si>
  <si>
    <t>中心配套</t>
  </si>
  <si>
    <t>工作PC</t>
  </si>
  <si>
    <t>技术路线：Intel；
CPU：i5 10400；
内存：8GB；
硬盘：128GB SATA SSD +1TB SATA HDD；
显示器：23.8英寸；
显卡：R7 430，2G独显；
操作系统：Windows 10 IoT版（不含授权）；</t>
  </si>
  <si>
    <t>网络机柜</t>
  </si>
  <si>
    <t>42U，网孔门，落地 空机柜
承重：静态1000KG
前后门材质：前单开网孔门，后双开网孔门，冷轧板 T=1.5
门敞开百分比：前门78%，后门77.2%
侧门材质：冷轧板 T=1.0
门框左右立柱材质：冷轧板 T=2.0
左右支架：冷轧板 T=1.5
横梁：冷轧板 T=1.5
层板：1个，宽470*深650*高48  mm，承重60KG
L型隔条/支架：1对，长650*宽38*高38  mm，承重30KG
PDU：1个，8口PDU，输入10A，带2M线
滚轮：支持，4个
脚撑：支持，4个
风扇：不含
辅件：50套安装螺丝，前/后侧门钥匙各两把
净重：约128KG
尺寸（宽*深*高）：600*1000*2000 mm
（关键词：空机柜）</t>
  </si>
  <si>
    <t>55寸LCD拼接屏</t>
  </si>
  <si>
    <t>LCD液晶显示单元；京东方面板
尺寸：55英寸；
分辨率：1920 × 1080@60 Hz（向下兼容）；
视角：178°(水平)/ 178°(垂直)；
响应时间：8 ms (G to G)；
对比度：1200:1；
亮度：500cd/㎡；
物理拼缝：3.5mm；
输入接口：HDMI × 1, DVI × 1, VGA × 1, CVBS × 1, USB × 1
输出接口：HDMI × 1, VGA × 1, CVBS × 1
控制接口：RS232 IN × 1, RS232 OUT × 1
功耗：≤ 210 W；
电源要求：100～240 VAC, 50/60 Hz；
寿命：≥60000 小时；
工作温度和湿度：0℃～40℃，10%～80% RH（无冷凝水）；
外形尺寸：1213.5 (W) mm × 684.3 (H) mm × 71.74 (D) mm
边框宽度：2.3mm（左/上）,1.2mm（右/下）；</t>
  </si>
  <si>
    <t>LCD屏模块化支架-底座</t>
  </si>
  <si>
    <t>标配；高度≤100cm；标配高度800mm
支架特点：
1、支持现场扩容
2、积木式，方便安装
3、生产周期短（标配）
支架均采用SPCC优质冷轧钢板保障质量的源头；表面采用静电喷塑工艺，喷塑固化温度180-210度，涂层厚度80-100微米，对高防腐要求产品还可选择阴极电泳底漆工艺，防腐耐锈。
厚度：330mm
弧度：0°
开门及封板：底座前封板，无侧封板、顶盖板、后门结构
底座高度：500/600/700/800/1000/1100/1200mm
后拉杆长度：600-900mm
LOGO：HIKVISION
颜色：黑色
材料：SPCC高强度钢板
表面处理：静电喷塑</t>
  </si>
  <si>
    <t>LCD屏模块化支架-框架</t>
  </si>
  <si>
    <t>支架特点：
1、支持现场扩容
2、积木式，方便安装
3、生产周期短（标配）
支架均采用SPCC优质冷轧钢板保障质量的源头；表面采用静电喷塑工艺，喷塑固化温度180-210度，涂层厚度80-100微米，对高防腐要求产品还可选择阴极电泳底漆工艺，防腐耐锈。
厚度：330mm
弧度：0°
开门及封板：底座前封板，无侧封板、顶盖板、后门结构
底座高度：500/600/700/800/1000/1100/1200mm
后拉杆长度：600-900mm
LOGO：HIKVISION
颜色：黑色
材料：SPCC高强度钢板
表面处理：静电喷塑</t>
  </si>
  <si>
    <t>超高清4K输入解码器</t>
  </si>
  <si>
    <t>基于嵌入式硬件平台开发的一款解码设备
支持HDMI、BNC输出口解码输出
支持H.265、H.264、MPEG4、MJPEG等多种编码码流解码，解码性能强劲，支持4K超高清输出
HDMI（奇数口）输出分辨率最高支持4K（3840 × 2160@30 Hz）
支持H.265、H.264、MPEG4、MJPEG等主流的编码格式的解码
支持PS、RTP、TS、ES等主流的封装格式的解码
支持H.265、H.264的Baseline、Main、High-profile编码级别的解码
支持G.722、G.711A、G.726、G.711U、MPEG2-L2、AAC音频格式的解码
多元化的解码控制模式
支持主动解码和被动解码两种解码模式
支持VGA、DVI、HDMI本地输入
支持开窗、窗口漫游、窗口分屏功能
支持远程录像文件的解码输出
支持DDNS前端解码
支持直连前端设备解码上墙和通过流媒体转发的方式解码上墙
支持使用RTSP URL方式从编码设备取流解码
支持open network video interface标准协议接入设备，支持GB28181协议接入设备
支持RTP\RTSP协议进行网络源预览
支持平台以SDK方式集成设备
完备的运维管理
支持Web方式访问、配置和管理
支持远程获取和配置参数，支持远程导出和导入参数
支持远程获取系统运行状态、系统日志
支持远程重启、恢复默认配置、升级等日常维护
支持遥控器控制画面切换、场景切换
输入输出参数
输入参数：2路VGA, 2路DVI/HDMI；DVI/HMDI输入2选1
输入分辨率：1080P: 1920 × 1080@50/60 Hz, 720P: 1280 × 720@50/60 Hz
输出参数：10路HDMI, 5路BNC
输出分辨率：HDMI: 
4K: 3840 × 2160@30 Hz(仅奇数口支持), 1080p: 1920 × 1080@60/50 Hz, 720p: 1280 × 720@50 Hz/60 Hz
BNC: 
PAL制式: 704 × 576, NTSC制式: 704 × 480
解码参数
解码分辨率：最高3200W像素
解码通道：160
解码能力：支持5路多轨3200W，或5路1600W，或20路800W，或90路1080P 或160路720P及以下分辨率同时实时解码 
画面分割数：1/2/4/6/8/9/12/16/25/36
接口参数
网口：2个 RJ45  10M/100M/1000Mbps 自适应以太网接口
2个光口 100base-FX/1000base-X
支持光电自适应
语音对讲输入：1个输入，3.5 mm音频接口（电平：2.0Vp-p，阻抗：1KΩ）
语音对讲输出：1个输出，3.5 mm音频接口（电平：2.0Vp-p，阻抗：1KΩ）
音频输出接口：10个3.5 mm接口独立音频输出（通过2个DB15转接）
串行接口：1个标准232接口 （RJ45），1个标准485接口
报警输入接口数：8
报警输出接口数：8
USB接口：2个USB2.0
通用参数
电源：内置 220 VAC
功耗：＜108 W
重量：≤ 6.40 kg
工作温度：-10 ℃ ~ 55 ℃
工作湿度：10％ ~ 90％
尺寸（宽*高*深）：440 mm × 88 mm × 321 mm</t>
  </si>
  <si>
    <t>五</t>
  </si>
  <si>
    <t>人员通道校大门出入口</t>
  </si>
  <si>
    <t>摆闸左</t>
  </si>
  <si>
    <t>1、产品尺寸：1200mm*200mm*1020mm
2、通道宽度：550mm-1400mm，超过1100mm时，仅支持金属门翼且门翼打开后会超出箱体
3、箱体材质：1.2mm  304不锈钢
4、门翼材质：不锈钢圆管/有机玻璃(可选)
5、电机类型：有刷电机
6、红外对数：6对
7、使用环境：IP54 室内外
8、设备集成门禁主控板，可扩展人脸识别组件、读卡器、二维码、指纹等多种认证方式
9、设备容量：支持6万张普通卡、3千张来宾卡、18万条事件记录
10、通行速度：20-60人每分钟，受人员情况和通行模式影响
11、电压功率：AC 100~240V/50~60HZ/  单通道（一组通道）额定功率：150W
12、工作温度：-20℃~70℃
13、物理接口：TCP/IP,I/O,RS232,RS485
14、整机(设备和包装)重量：L：约 48Kg ；M: 约55Kg ；R: 约53Kg
15、高级功能：翻越报警；分时段管控，最多支持8个时段常开、常闭模式设定；反潜回功能，单通道反潜回，多通道跨主机反潜回</t>
  </si>
  <si>
    <t>摆闸中</t>
  </si>
  <si>
    <t>摆闸右</t>
  </si>
  <si>
    <t>遥控器</t>
  </si>
  <si>
    <t>1、遥控器支持一对多：一个遥控器可以同时控制最多6个通道，一个通道最多支持32个遥控器，空旷条件下遥控距离可达30m。
2、遥控器包含4个按键（自上而下顺序）：进开门、关门、出开门、常开
3、发射频率：868MHz；
4、尺寸 ：80mm*36mm*20mm；
5、供电方式：碱性锌锰层叠电池  23A12V；</t>
  </si>
  <si>
    <t>人脸门禁一体机</t>
  </si>
  <si>
    <t>1、搭配DS-K1T607/671系列门禁一体机使用，室外使用建议加配该遮阳罩
2、尺寸：133.17mm*80mm*250.48mm</t>
  </si>
  <si>
    <t>遮阳罩</t>
  </si>
  <si>
    <t>1、通道人脸设备支架，采用钣金喷漆材质，搭配人脸门禁一体机使用，可适用于室内外场景
2、适配型号：DS-K1T607系列、DS-K1T671系列、DS-K1T671A系列、DS-K1T673系列、DS-K1T640系列、DS-K1T641系列、DS-K1T643系列、DS-K5671系列、DS-K1T680系列、DS-K1T981系列
3、开孔说明：底部孔位适用于海康带 Pg型号的人员通道</t>
  </si>
  <si>
    <t>生物信息采集仪</t>
  </si>
  <si>
    <t>1、3.97英寸触摸显示屏，屏幕分辨率800*480；
2、采用200万双目摄像头，有照片视频防假功能；
3、支持人脸采集、指纹采集、卡片录入（Mifare/普通CPU/国密CPU卡/二三代身份证序列号）、身份证采集；
4、支持有线网络、无线WiFi、USB口通信；
5、支持在线采集，通过网络协议或USB口对接到平台，平台进行在线采集，采集信息实时上传；
6、工作电压：DC12V/1.5A (自带电源适配器）；
7、尺寸：122mm*125mm*138mm</t>
  </si>
  <si>
    <t>门禁开关电源</t>
  </si>
  <si>
    <t>输入电压：100-240VAC；
输出电压：12VDC；
输出电流：4.17A；
输出功率：50W；
支持蓄电池（0T7-12）接入（设备本身不含蓄电池）；
工作温度：-10℃-+70℃；
工作湿度：＜95%；
带机箱，机箱尺寸：237*285*85mm；</t>
  </si>
  <si>
    <t>5口千兆工业交换机</t>
  </si>
  <si>
    <t>提供5个千兆电口。
支持IEEE 802.3、 IEEE 802.3u、 IEEE 802.3x。
支持6 KV防浪涌。
线速转发。
存储转发交换方式。
支持端口管理。
坚固式高强度金属外壳。
工业导轨安装方式。
无风扇设计，高可靠性。
室外宽温设计（ -40℃~75℃）。</t>
  </si>
  <si>
    <t>小计</t>
  </si>
  <si>
    <t>六</t>
  </si>
  <si>
    <t>施工配件及线材料</t>
  </si>
  <si>
    <t>设备箱体</t>
  </si>
  <si>
    <t>国产</t>
  </si>
  <si>
    <t>安装在电杆上或墙体摆施交换机及理线装</t>
  </si>
  <si>
    <t>电源线</t>
  </si>
  <si>
    <t>RVV  0.5*2铜芯线</t>
  </si>
  <si>
    <t>米</t>
  </si>
  <si>
    <t>光缆线</t>
  </si>
  <si>
    <t>24芯光纤线（用于室外和楼之间）</t>
  </si>
  <si>
    <t>12芯光纤线（用于室外和楼之间）</t>
  </si>
  <si>
    <t>熔纤盘</t>
  </si>
  <si>
    <t>12芯光纤盘（包括熔接头尾纤）</t>
  </si>
  <si>
    <t>24芯光纤盘（包括熔接头尾纤）</t>
  </si>
  <si>
    <t>室外电杆</t>
  </si>
  <si>
    <t>2-3米室外电杆</t>
  </si>
  <si>
    <t>棵</t>
  </si>
  <si>
    <t>光纤跳线</t>
  </si>
  <si>
    <t>2米LC-LC光纤跳线</t>
  </si>
  <si>
    <t>对</t>
  </si>
  <si>
    <t>接线盒</t>
  </si>
  <si>
    <t>接线盒子</t>
  </si>
  <si>
    <t>PVC线管</t>
  </si>
  <si>
    <t>30PVC管</t>
  </si>
  <si>
    <t>20PVC管</t>
  </si>
  <si>
    <t>16PVC管</t>
  </si>
  <si>
    <t>零星辅助材料</t>
  </si>
  <si>
    <t>其它安装所需的线材、PVC管卡、接头、胶带、标签等辅助材料</t>
  </si>
  <si>
    <t>批</t>
  </si>
  <si>
    <t>七</t>
  </si>
  <si>
    <t>安装施工集成费</t>
  </si>
  <si>
    <t>设备材料运杂费、布线安装设备施工集成，培训费用等</t>
  </si>
  <si>
    <t>项</t>
  </si>
  <si>
    <t>工程项目实施管理及工程税规费</t>
  </si>
  <si>
    <t>工程项目实施各项目管理费及税收、各项规费、环境卫生清理费用（安总价的12%预计）</t>
  </si>
  <si>
    <t>总合计(元)：</t>
  </si>
  <si>
    <t>江城职高安防监控建议方案安装位置分配表</t>
  </si>
  <si>
    <t>安装位置</t>
  </si>
  <si>
    <t>摄像头类型（数量个）</t>
  </si>
  <si>
    <t>电杆（棵）</t>
  </si>
  <si>
    <t>壁挂架（个）</t>
  </si>
  <si>
    <t>400万像素枪机</t>
  </si>
  <si>
    <t>400万像素半球机</t>
  </si>
  <si>
    <t>400万像素球机</t>
  </si>
  <si>
    <t>室外</t>
  </si>
  <si>
    <t>校园区内公共区域</t>
  </si>
  <si>
    <t xml:space="preserve"> </t>
  </si>
  <si>
    <t>学生宿舍楼（4幢）室内</t>
  </si>
  <si>
    <t>室内</t>
  </si>
  <si>
    <t>学生宿舍楼（4幢）室外</t>
  </si>
  <si>
    <t>教学楼室内进出口及楼过道</t>
  </si>
  <si>
    <t>1楼8个，2至3楼12个，4至6楼24个</t>
  </si>
  <si>
    <t>教学楼（教室内）</t>
  </si>
  <si>
    <t>67间教室，每间两个</t>
  </si>
  <si>
    <t>八</t>
  </si>
  <si>
    <t>教学楼室外围</t>
  </si>
  <si>
    <t>教学楼外墙边</t>
  </si>
  <si>
    <t>九</t>
  </si>
  <si>
    <t>报告厅</t>
  </si>
  <si>
    <t>四边各2个</t>
  </si>
  <si>
    <t>十</t>
  </si>
  <si>
    <t>阶梯教室</t>
  </si>
  <si>
    <t>每个教室各角一个共两间8个</t>
  </si>
  <si>
    <t>十一</t>
  </si>
  <si>
    <t>学校食堂（内区）</t>
  </si>
  <si>
    <t>十二</t>
  </si>
  <si>
    <t>学校食堂（外区）</t>
  </si>
  <si>
    <t>十三</t>
  </si>
  <si>
    <t>十四</t>
  </si>
  <si>
    <t>教师宿舍七幢（内区）</t>
  </si>
  <si>
    <t>十五</t>
  </si>
  <si>
    <t>教师宿舍七幢（外区）</t>
  </si>
  <si>
    <t>十六</t>
  </si>
  <si>
    <t>方案备用</t>
  </si>
  <si>
    <t>由于基建还在陆续建设中，实际根据现场实际增补安装预估备用</t>
  </si>
  <si>
    <t>合计</t>
  </si>
  <si>
    <t>方案预算总合计</t>
  </si>
  <si>
    <t>533个</t>
  </si>
  <si>
    <t>备注：至外公共区域采用立杆安装部份建议采用室外光纤布置到监控安装点，室内采用超六类双绞线布置。结合实际项目平面布局图，公共区域内部份建议可以采购功能较全的摄像头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</si>
</sst>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等线"/>
      <charset val="134"/>
      <scheme val="minor"/>
    </font>
    <font>
      <b/>
      <sz val="18"/>
      <color theme="1"/>
      <name val="等线"/>
      <charset val="134"/>
      <scheme val="minor"/>
    </font>
    <font>
      <b/>
      <sz val="11"/>
      <color theme="1"/>
      <name val="等线"/>
      <charset val="134"/>
      <scheme val="minor"/>
    </font>
    <font>
      <sz val="11"/>
      <color theme="1"/>
      <name val="等线"/>
      <charset val="134"/>
      <scheme val="minor"/>
    </font>
    <font>
      <b/>
      <sz val="11"/>
      <color rgb="FFFF0000"/>
      <name val="等线"/>
      <charset val="134"/>
      <scheme val="minor"/>
    </font>
    <font>
      <b/>
      <sz val="18"/>
      <color theme="1"/>
      <name val="宋体"/>
      <charset val="134"/>
    </font>
    <font>
      <b/>
      <sz val="12"/>
      <color theme="1"/>
      <name val="宋体"/>
      <charset val="134"/>
    </font>
    <font>
      <b/>
      <sz val="10"/>
      <name val="微软雅黑"/>
      <charset val="134"/>
    </font>
    <font>
      <sz val="10"/>
      <name val="微软雅黑"/>
      <charset val="134"/>
    </font>
    <font>
      <sz val="8"/>
      <name val="微软雅黑"/>
      <charset val="134"/>
    </font>
    <font>
      <b/>
      <sz val="8"/>
      <color rgb="FFFF0000"/>
      <name val="微软雅黑"/>
      <charset val="134"/>
    </font>
    <font>
      <b/>
      <sz val="8"/>
      <name val="微软雅黑"/>
      <charset val="134"/>
    </font>
    <font>
      <b/>
      <sz val="11"/>
      <name val="宋体"/>
      <charset val="134"/>
    </font>
    <font>
      <sz val="10"/>
      <color rgb="FF000000"/>
      <name val="微软雅黑"/>
      <charset val="134"/>
    </font>
    <font>
      <b/>
      <sz val="11"/>
      <color indexed="8"/>
      <name val="微软雅黑"/>
      <charset val="134"/>
    </font>
    <font>
      <b/>
      <sz val="14"/>
      <name val="微软雅黑"/>
      <charset val="134"/>
    </font>
    <font>
      <sz val="11"/>
      <color indexed="8"/>
      <name val="宋体"/>
      <charset val="134"/>
    </font>
    <font>
      <sz val="12"/>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2"/>
      <name val="Times New Roman"/>
      <charset val="134"/>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9">
    <xf numFmtId="0" fontId="0" fillId="0" borderId="0">
      <alignment vertical="center"/>
    </xf>
    <xf numFmtId="42" fontId="22" fillId="0" borderId="0" applyFont="0" applyFill="0" applyBorder="0" applyAlignment="0" applyProtection="0">
      <alignment vertical="center"/>
    </xf>
    <xf numFmtId="0" fontId="18" fillId="28" borderId="0" applyNumberFormat="0" applyBorder="0" applyAlignment="0" applyProtection="0">
      <alignment vertical="center"/>
    </xf>
    <xf numFmtId="0" fontId="35" fillId="25" borderId="16"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18" fillId="10" borderId="0" applyNumberFormat="0" applyBorder="0" applyAlignment="0" applyProtection="0">
      <alignment vertical="center"/>
    </xf>
    <xf numFmtId="0" fontId="26" fillId="11" borderId="0" applyNumberFormat="0" applyBorder="0" applyAlignment="0" applyProtection="0">
      <alignment vertical="center"/>
    </xf>
    <xf numFmtId="43" fontId="0" fillId="0" borderId="0" applyFont="0" applyFill="0" applyBorder="0" applyAlignment="0" applyProtection="0">
      <alignment vertical="center"/>
    </xf>
    <xf numFmtId="0" fontId="27" fillId="0" borderId="0">
      <alignment vertical="center"/>
    </xf>
    <xf numFmtId="0" fontId="28" fillId="24" borderId="0" applyNumberFormat="0" applyBorder="0" applyAlignment="0" applyProtection="0">
      <alignment vertical="center"/>
    </xf>
    <xf numFmtId="0" fontId="33" fillId="0" borderId="0" applyNumberFormat="0" applyFill="0" applyBorder="0" applyAlignment="0" applyProtection="0">
      <alignment vertical="center"/>
    </xf>
    <xf numFmtId="9" fontId="22" fillId="0" borderId="0" applyFont="0" applyFill="0" applyBorder="0" applyAlignment="0" applyProtection="0">
      <alignment vertical="center"/>
    </xf>
    <xf numFmtId="0" fontId="25" fillId="0" borderId="0" applyNumberFormat="0" applyFill="0" applyBorder="0" applyAlignment="0" applyProtection="0">
      <alignment vertical="center"/>
    </xf>
    <xf numFmtId="0" fontId="22" fillId="17" borderId="13" applyNumberFormat="0" applyFont="0" applyAlignment="0" applyProtection="0">
      <alignment vertical="center"/>
    </xf>
    <xf numFmtId="0" fontId="28" fillId="30"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11" applyNumberFormat="0" applyFill="0" applyAlignment="0" applyProtection="0">
      <alignment vertical="center"/>
    </xf>
    <xf numFmtId="0" fontId="17" fillId="0" borderId="0"/>
    <xf numFmtId="0" fontId="20" fillId="0" borderId="11" applyNumberFormat="0" applyFill="0" applyAlignment="0" applyProtection="0">
      <alignment vertical="center"/>
    </xf>
    <xf numFmtId="0" fontId="28" fillId="23" borderId="0" applyNumberFormat="0" applyBorder="0" applyAlignment="0" applyProtection="0">
      <alignment vertical="center"/>
    </xf>
    <xf numFmtId="0" fontId="24" fillId="0" borderId="15" applyNumberFormat="0" applyFill="0" applyAlignment="0" applyProtection="0">
      <alignment vertical="center"/>
    </xf>
    <xf numFmtId="0" fontId="28" fillId="22" borderId="0" applyNumberFormat="0" applyBorder="0" applyAlignment="0" applyProtection="0">
      <alignment vertical="center"/>
    </xf>
    <xf numFmtId="0" fontId="29" fillId="16" borderId="12" applyNumberFormat="0" applyAlignment="0" applyProtection="0">
      <alignment vertical="center"/>
    </xf>
    <xf numFmtId="0" fontId="38" fillId="16" borderId="16" applyNumberFormat="0" applyAlignment="0" applyProtection="0">
      <alignment vertical="center"/>
    </xf>
    <xf numFmtId="0" fontId="19" fillId="8" borderId="10" applyNumberFormat="0" applyAlignment="0" applyProtection="0">
      <alignment vertical="center"/>
    </xf>
    <xf numFmtId="0" fontId="18" fillId="27" borderId="0" applyNumberFormat="0" applyBorder="0" applyAlignment="0" applyProtection="0">
      <alignment vertical="center"/>
    </xf>
    <xf numFmtId="0" fontId="28" fillId="15" borderId="0" applyNumberFormat="0" applyBorder="0" applyAlignment="0" applyProtection="0">
      <alignment vertical="center"/>
    </xf>
    <xf numFmtId="0" fontId="37" fillId="0" borderId="17" applyNumberFormat="0" applyFill="0" applyAlignment="0" applyProtection="0">
      <alignment vertical="center"/>
    </xf>
    <xf numFmtId="0" fontId="27" fillId="0" borderId="0">
      <alignment vertical="center"/>
    </xf>
    <xf numFmtId="0" fontId="31" fillId="0" borderId="14" applyNumberFormat="0" applyFill="0" applyAlignment="0" applyProtection="0">
      <alignment vertical="center"/>
    </xf>
    <xf numFmtId="0" fontId="36" fillId="26" borderId="0" applyNumberFormat="0" applyBorder="0" applyAlignment="0" applyProtection="0">
      <alignment vertical="center"/>
    </xf>
    <xf numFmtId="0" fontId="34" fillId="21" borderId="0" applyNumberFormat="0" applyBorder="0" applyAlignment="0" applyProtection="0">
      <alignment vertical="center"/>
    </xf>
    <xf numFmtId="0" fontId="18" fillId="34" borderId="0" applyNumberFormat="0" applyBorder="0" applyAlignment="0" applyProtection="0">
      <alignment vertical="center"/>
    </xf>
    <xf numFmtId="0" fontId="28" fillId="14" borderId="0" applyNumberFormat="0" applyBorder="0" applyAlignment="0" applyProtection="0">
      <alignment vertical="center"/>
    </xf>
    <xf numFmtId="0" fontId="18" fillId="33" borderId="0" applyNumberFormat="0" applyBorder="0" applyAlignment="0" applyProtection="0">
      <alignment vertical="center"/>
    </xf>
    <xf numFmtId="0" fontId="18" fillId="7" borderId="0" applyNumberFormat="0" applyBorder="0" applyAlignment="0" applyProtection="0">
      <alignment vertical="center"/>
    </xf>
    <xf numFmtId="0" fontId="18" fillId="32" borderId="0" applyNumberFormat="0" applyBorder="0" applyAlignment="0" applyProtection="0">
      <alignment vertical="center"/>
    </xf>
    <xf numFmtId="0" fontId="18" fillId="6" borderId="0" applyNumberFormat="0" applyBorder="0" applyAlignment="0" applyProtection="0">
      <alignment vertical="center"/>
    </xf>
    <xf numFmtId="0" fontId="28" fillId="19" borderId="0" applyNumberFormat="0" applyBorder="0" applyAlignment="0" applyProtection="0">
      <alignment vertical="center"/>
    </xf>
    <xf numFmtId="0" fontId="28" fillId="13" borderId="0" applyNumberFormat="0" applyBorder="0" applyAlignment="0" applyProtection="0">
      <alignment vertical="center"/>
    </xf>
    <xf numFmtId="0" fontId="18" fillId="31" borderId="0" applyNumberFormat="0" applyBorder="0" applyAlignment="0" applyProtection="0">
      <alignment vertical="center"/>
    </xf>
    <xf numFmtId="0" fontId="18" fillId="5" borderId="0" applyNumberFormat="0" applyBorder="0" applyAlignment="0" applyProtection="0">
      <alignment vertical="center"/>
    </xf>
    <xf numFmtId="0" fontId="28" fillId="12" borderId="0" applyNumberFormat="0" applyBorder="0" applyAlignment="0" applyProtection="0">
      <alignment vertical="center"/>
    </xf>
    <xf numFmtId="0" fontId="18" fillId="4" borderId="0" applyNumberFormat="0" applyBorder="0" applyAlignment="0" applyProtection="0">
      <alignment vertical="center"/>
    </xf>
    <xf numFmtId="0" fontId="28" fillId="29" borderId="0" applyNumberFormat="0" applyBorder="0" applyAlignment="0" applyProtection="0">
      <alignment vertical="center"/>
    </xf>
    <xf numFmtId="0" fontId="28" fillId="18" borderId="0" applyNumberFormat="0" applyBorder="0" applyAlignment="0" applyProtection="0">
      <alignment vertical="center"/>
    </xf>
    <xf numFmtId="0" fontId="17" fillId="0" borderId="0"/>
    <xf numFmtId="0" fontId="18" fillId="9" borderId="0" applyNumberFormat="0" applyBorder="0" applyAlignment="0" applyProtection="0">
      <alignment vertical="center"/>
    </xf>
    <xf numFmtId="0" fontId="28" fillId="20" borderId="0" applyNumberFormat="0" applyBorder="0" applyAlignment="0" applyProtection="0">
      <alignment vertical="center"/>
    </xf>
    <xf numFmtId="0" fontId="16" fillId="0" borderId="0"/>
    <xf numFmtId="0" fontId="27" fillId="0" borderId="0"/>
    <xf numFmtId="0" fontId="17" fillId="0" borderId="0"/>
    <xf numFmtId="0" fontId="16" fillId="0" borderId="0">
      <alignment vertical="center"/>
    </xf>
    <xf numFmtId="0" fontId="27" fillId="0" borderId="0">
      <alignment vertical="center"/>
    </xf>
    <xf numFmtId="0" fontId="27" fillId="0" borderId="0">
      <alignment vertical="center"/>
    </xf>
  </cellStyleXfs>
  <cellXfs count="50">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xf>
    <xf numFmtId="0" fontId="3" fillId="0" borderId="2" xfId="0" applyFont="1" applyBorder="1" applyAlignment="1">
      <alignment horizontal="center" vertical="center" wrapText="1"/>
    </xf>
    <xf numFmtId="0" fontId="2" fillId="0"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lignment vertical="center"/>
    </xf>
    <xf numFmtId="0" fontId="3" fillId="2" borderId="2"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0" fillId="0" borderId="2" xfId="0" applyBorder="1">
      <alignment vertical="center"/>
    </xf>
    <xf numFmtId="0" fontId="4" fillId="0" borderId="5" xfId="0" applyFont="1" applyBorder="1" applyAlignment="1">
      <alignment horizontal="left" vertical="center" wrapText="1"/>
    </xf>
    <xf numFmtId="0" fontId="5" fillId="0" borderId="1" xfId="0" applyFont="1" applyBorder="1" applyAlignment="1">
      <alignment horizontal="center" vertical="center"/>
    </xf>
    <xf numFmtId="0" fontId="6" fillId="0" borderId="2" xfId="53" applyFont="1" applyFill="1" applyBorder="1" applyAlignment="1">
      <alignment horizontal="center" vertical="center" wrapText="1"/>
    </xf>
    <xf numFmtId="0" fontId="6" fillId="0" borderId="2" xfId="0" applyFont="1" applyFill="1" applyBorder="1" applyAlignment="1">
      <alignment horizontal="center"/>
    </xf>
    <xf numFmtId="0" fontId="7"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5"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3" borderId="2" xfId="0" applyFont="1" applyFill="1" applyBorder="1" applyAlignment="1">
      <alignment horizontal="left" vertical="center" wrapText="1"/>
    </xf>
    <xf numFmtId="49" fontId="9" fillId="3"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49" fontId="9" fillId="0" borderId="2"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3" borderId="8"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8" xfId="0"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3" borderId="2" xfId="0" applyFont="1" applyFill="1" applyBorder="1" applyAlignment="1">
      <alignment horizontal="left" vertical="center" wrapText="1"/>
    </xf>
    <xf numFmtId="49" fontId="11" fillId="0" borderId="2" xfId="0" applyNumberFormat="1" applyFont="1" applyFill="1" applyBorder="1" applyAlignment="1">
      <alignment horizontal="center" vertical="center" wrapText="1"/>
    </xf>
    <xf numFmtId="0" fontId="11" fillId="0" borderId="9"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3"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3" fillId="0" borderId="2" xfId="0" applyFont="1" applyBorder="1" applyAlignment="1">
      <alignment horizontal="center" vertical="center" wrapText="1"/>
    </xf>
    <xf numFmtId="0" fontId="8" fillId="0" borderId="2" xfId="0" applyFont="1" applyBorder="1" applyAlignment="1">
      <alignment horizontal="left" vertical="center" wrapText="1"/>
    </xf>
    <xf numFmtId="0" fontId="14" fillId="3" borderId="2" xfId="0" applyFont="1" applyFill="1" applyBorder="1" applyAlignment="1">
      <alignment horizontal="center"/>
    </xf>
    <xf numFmtId="0" fontId="14" fillId="3" borderId="2" xfId="0" applyFont="1" applyFill="1" applyBorder="1" applyAlignment="1"/>
    <xf numFmtId="0" fontId="15" fillId="3" borderId="2" xfId="0" applyNumberFormat="1" applyFont="1" applyFill="1" applyBorder="1" applyAlignment="1">
      <alignment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_Sheet3_产品清单_1"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0,0_x000d__x000a_NA_x000d__x000a_"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4" xfId="53"/>
    <cellStyle name="_ET_STYLE_NoName_00__Sheet1" xfId="54"/>
    <cellStyle name="常规 11" xfId="55"/>
    <cellStyle name="常规_Sheet2_1" xfId="56"/>
    <cellStyle name="常规_Sheet3" xfId="57"/>
    <cellStyle name="常规_一期工程预算（改5.7)"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8"/>
  <sheetViews>
    <sheetView tabSelected="1" topLeftCell="A34" workbookViewId="0">
      <selection activeCell="G2" sqref="G$1:H$1048576"/>
    </sheetView>
  </sheetViews>
  <sheetFormatPr defaultColWidth="9" defaultRowHeight="13.5" outlineLevelCol="6"/>
  <cols>
    <col min="1" max="1" width="5.75" customWidth="1"/>
    <col min="2" max="2" width="12.125" customWidth="1"/>
    <col min="3" max="3" width="12" customWidth="1"/>
    <col min="4" max="4" width="59.75" customWidth="1"/>
    <col min="5" max="5" width="3.875" customWidth="1"/>
    <col min="6" max="6" width="5.5" customWidth="1"/>
    <col min="7" max="7" width="12.375" customWidth="1"/>
  </cols>
  <sheetData>
    <row r="1" ht="22.5" spans="1:7">
      <c r="A1" s="14" t="s">
        <v>0</v>
      </c>
      <c r="B1" s="14"/>
      <c r="C1" s="14"/>
      <c r="D1" s="14"/>
      <c r="E1" s="14"/>
      <c r="F1" s="14"/>
      <c r="G1" s="14"/>
    </row>
    <row r="2" ht="28.5" spans="1:7">
      <c r="A2" s="15" t="s">
        <v>1</v>
      </c>
      <c r="B2" s="16" t="s">
        <v>2</v>
      </c>
      <c r="C2" s="16" t="s">
        <v>3</v>
      </c>
      <c r="D2" s="16" t="s">
        <v>4</v>
      </c>
      <c r="E2" s="15" t="s">
        <v>5</v>
      </c>
      <c r="F2" s="15" t="s">
        <v>6</v>
      </c>
      <c r="G2" s="15" t="s">
        <v>7</v>
      </c>
    </row>
    <row r="3" ht="16.5" spans="1:7">
      <c r="A3" s="17" t="s">
        <v>8</v>
      </c>
      <c r="B3" s="18" t="s">
        <v>9</v>
      </c>
      <c r="C3" s="19"/>
      <c r="D3" s="20"/>
      <c r="E3" s="21"/>
      <c r="F3" s="21"/>
      <c r="G3" s="21"/>
    </row>
    <row r="4" ht="409.5" spans="1:7">
      <c r="A4" s="22">
        <v>1</v>
      </c>
      <c r="B4" s="23" t="s">
        <v>10</v>
      </c>
      <c r="C4" s="23" t="s">
        <v>11</v>
      </c>
      <c r="D4" s="23" t="s">
        <v>12</v>
      </c>
      <c r="E4" s="22">
        <v>42</v>
      </c>
      <c r="F4" s="22" t="s">
        <v>13</v>
      </c>
      <c r="G4" s="24" t="s">
        <v>14</v>
      </c>
    </row>
    <row r="5" ht="409.5" spans="1:7">
      <c r="A5" s="22">
        <v>2</v>
      </c>
      <c r="B5" s="23" t="s">
        <v>15</v>
      </c>
      <c r="C5" s="23" t="s">
        <v>11</v>
      </c>
      <c r="D5" s="23" t="s">
        <v>16</v>
      </c>
      <c r="E5" s="22">
        <f>42+16+8+16+14+25</f>
        <v>121</v>
      </c>
      <c r="F5" s="22" t="s">
        <v>13</v>
      </c>
      <c r="G5" s="24" t="s">
        <v>17</v>
      </c>
    </row>
    <row r="6" ht="409.5" spans="1:7">
      <c r="A6" s="22">
        <v>3</v>
      </c>
      <c r="B6" s="25" t="s">
        <v>18</v>
      </c>
      <c r="C6" s="23" t="s">
        <v>11</v>
      </c>
      <c r="D6" s="25" t="s">
        <v>19</v>
      </c>
      <c r="E6" s="22">
        <f>8+8</f>
        <v>16</v>
      </c>
      <c r="F6" s="22" t="s">
        <v>13</v>
      </c>
      <c r="G6" s="26" t="s">
        <v>20</v>
      </c>
    </row>
    <row r="7" ht="391.5" spans="1:7">
      <c r="A7" s="22">
        <v>4</v>
      </c>
      <c r="B7" s="23" t="s">
        <v>21</v>
      </c>
      <c r="C7" s="23" t="s">
        <v>11</v>
      </c>
      <c r="D7" s="23" t="s">
        <v>22</v>
      </c>
      <c r="E7" s="22">
        <v>4</v>
      </c>
      <c r="F7" s="22" t="s">
        <v>13</v>
      </c>
      <c r="G7" s="24" t="s">
        <v>23</v>
      </c>
    </row>
    <row r="8" ht="391.5" spans="1:7">
      <c r="A8" s="22">
        <v>5</v>
      </c>
      <c r="B8" s="25" t="s">
        <v>24</v>
      </c>
      <c r="C8" s="23" t="s">
        <v>11</v>
      </c>
      <c r="D8" s="25" t="s">
        <v>25</v>
      </c>
      <c r="E8" s="22">
        <f>56+44+20+64+25</f>
        <v>209</v>
      </c>
      <c r="F8" s="22" t="s">
        <v>13</v>
      </c>
      <c r="G8" s="26" t="s">
        <v>26</v>
      </c>
    </row>
    <row r="9" ht="409.5" spans="1:7">
      <c r="A9" s="22">
        <v>6</v>
      </c>
      <c r="B9" s="25" t="s">
        <v>27</v>
      </c>
      <c r="C9" s="23" t="s">
        <v>11</v>
      </c>
      <c r="D9" s="25" t="s">
        <v>28</v>
      </c>
      <c r="E9" s="22">
        <v>67</v>
      </c>
      <c r="F9" s="22" t="s">
        <v>13</v>
      </c>
      <c r="G9" s="26" t="s">
        <v>29</v>
      </c>
    </row>
    <row r="10" ht="409.5" spans="1:7">
      <c r="A10" s="22">
        <v>7</v>
      </c>
      <c r="B10" s="25" t="s">
        <v>30</v>
      </c>
      <c r="C10" s="23" t="s">
        <v>11</v>
      </c>
      <c r="D10" s="25" t="s">
        <v>31</v>
      </c>
      <c r="E10" s="22">
        <v>67</v>
      </c>
      <c r="F10" s="22" t="s">
        <v>13</v>
      </c>
      <c r="G10" s="22" t="s">
        <v>29</v>
      </c>
    </row>
    <row r="11" ht="54" spans="1:7">
      <c r="A11" s="22">
        <v>8</v>
      </c>
      <c r="B11" s="25" t="s">
        <v>32</v>
      </c>
      <c r="C11" s="23" t="s">
        <v>11</v>
      </c>
      <c r="D11" s="25" t="s">
        <v>33</v>
      </c>
      <c r="E11" s="22">
        <f>E9+E10</f>
        <v>134</v>
      </c>
      <c r="F11" s="22" t="s">
        <v>34</v>
      </c>
      <c r="G11" s="22"/>
    </row>
    <row r="12" ht="409.5" spans="1:7">
      <c r="A12" s="22">
        <v>9</v>
      </c>
      <c r="B12" s="25" t="s">
        <v>35</v>
      </c>
      <c r="C12" s="23" t="s">
        <v>11</v>
      </c>
      <c r="D12" s="25" t="s">
        <v>36</v>
      </c>
      <c r="E12" s="22">
        <v>7</v>
      </c>
      <c r="F12" s="22" t="s">
        <v>13</v>
      </c>
      <c r="G12" s="26" t="s">
        <v>37</v>
      </c>
    </row>
    <row r="13" ht="27" spans="1:7">
      <c r="A13" s="22">
        <v>10</v>
      </c>
      <c r="B13" s="25" t="s">
        <v>38</v>
      </c>
      <c r="C13" s="23" t="s">
        <v>11</v>
      </c>
      <c r="D13" s="25" t="s">
        <v>39</v>
      </c>
      <c r="E13" s="22">
        <v>7</v>
      </c>
      <c r="F13" s="22" t="s">
        <v>34</v>
      </c>
      <c r="G13" s="22"/>
    </row>
    <row r="14" ht="409.5" spans="1:7">
      <c r="A14" s="22">
        <v>11</v>
      </c>
      <c r="B14" s="25" t="s">
        <v>40</v>
      </c>
      <c r="C14" s="23" t="s">
        <v>11</v>
      </c>
      <c r="D14" s="25" t="s">
        <v>41</v>
      </c>
      <c r="E14" s="22">
        <v>2</v>
      </c>
      <c r="F14" s="22" t="s">
        <v>13</v>
      </c>
      <c r="G14" s="26" t="s">
        <v>42</v>
      </c>
    </row>
    <row r="15" ht="40.5" spans="1:7">
      <c r="A15" s="22">
        <v>12</v>
      </c>
      <c r="B15" s="25" t="s">
        <v>43</v>
      </c>
      <c r="C15" s="23" t="s">
        <v>11</v>
      </c>
      <c r="D15" s="25" t="s">
        <v>44</v>
      </c>
      <c r="E15" s="22">
        <v>2</v>
      </c>
      <c r="F15" s="22" t="s">
        <v>34</v>
      </c>
      <c r="G15" s="26"/>
    </row>
    <row r="16" ht="189" spans="1:7">
      <c r="A16" s="22">
        <v>13</v>
      </c>
      <c r="B16" s="25" t="s">
        <v>45</v>
      </c>
      <c r="C16" s="23" t="s">
        <v>11</v>
      </c>
      <c r="D16" s="25" t="s">
        <v>46</v>
      </c>
      <c r="E16" s="22">
        <f>SUM(E5,E14)</f>
        <v>123</v>
      </c>
      <c r="F16" s="22" t="s">
        <v>34</v>
      </c>
      <c r="G16" s="22"/>
    </row>
    <row r="17" ht="108" spans="1:7">
      <c r="A17" s="22">
        <v>14</v>
      </c>
      <c r="B17" s="25" t="s">
        <v>47</v>
      </c>
      <c r="C17" s="23" t="s">
        <v>11</v>
      </c>
      <c r="D17" s="25" t="s">
        <v>48</v>
      </c>
      <c r="E17" s="22">
        <f>SUM(E4,E5,E7)</f>
        <v>167</v>
      </c>
      <c r="F17" s="22" t="s">
        <v>34</v>
      </c>
      <c r="G17" s="22"/>
    </row>
    <row r="18" ht="16.5" spans="1:7">
      <c r="A18" s="17" t="s">
        <v>49</v>
      </c>
      <c r="B18" s="18" t="s">
        <v>50</v>
      </c>
      <c r="C18" s="19"/>
      <c r="D18" s="20"/>
      <c r="E18" s="21"/>
      <c r="F18" s="21"/>
      <c r="G18" s="21"/>
    </row>
    <row r="19" ht="148.5" spans="1:7">
      <c r="A19" s="27">
        <v>1</v>
      </c>
      <c r="B19" s="25" t="s">
        <v>51</v>
      </c>
      <c r="C19" s="23" t="s">
        <v>11</v>
      </c>
      <c r="D19" s="23" t="s">
        <v>52</v>
      </c>
      <c r="E19" s="22">
        <v>3</v>
      </c>
      <c r="F19" s="22" t="s">
        <v>13</v>
      </c>
      <c r="G19" s="26" t="s">
        <v>53</v>
      </c>
    </row>
    <row r="20" ht="175.5" spans="1:7">
      <c r="A20" s="22">
        <v>2</v>
      </c>
      <c r="B20" s="25" t="s">
        <v>54</v>
      </c>
      <c r="C20" s="23" t="s">
        <v>11</v>
      </c>
      <c r="D20" s="25" t="s">
        <v>55</v>
      </c>
      <c r="E20" s="22">
        <v>5</v>
      </c>
      <c r="F20" s="22" t="s">
        <v>13</v>
      </c>
      <c r="G20" s="26" t="s">
        <v>53</v>
      </c>
    </row>
    <row r="21" ht="148.5" spans="1:7">
      <c r="A21" s="27">
        <v>3</v>
      </c>
      <c r="B21" s="25" t="s">
        <v>56</v>
      </c>
      <c r="C21" s="23" t="s">
        <v>11</v>
      </c>
      <c r="D21" s="25" t="s">
        <v>57</v>
      </c>
      <c r="E21" s="22">
        <v>5</v>
      </c>
      <c r="F21" s="22" t="s">
        <v>13</v>
      </c>
      <c r="G21" s="26" t="s">
        <v>53</v>
      </c>
    </row>
    <row r="22" ht="202.5" spans="1:7">
      <c r="A22" s="22">
        <v>4</v>
      </c>
      <c r="B22" s="25" t="s">
        <v>58</v>
      </c>
      <c r="C22" s="23" t="s">
        <v>11</v>
      </c>
      <c r="D22" s="25" t="s">
        <v>59</v>
      </c>
      <c r="E22" s="22">
        <v>8</v>
      </c>
      <c r="F22" s="22" t="s">
        <v>13</v>
      </c>
      <c r="G22" s="26" t="s">
        <v>53</v>
      </c>
    </row>
    <row r="23" ht="189" spans="1:7">
      <c r="A23" s="27">
        <v>5</v>
      </c>
      <c r="B23" s="25" t="s">
        <v>60</v>
      </c>
      <c r="C23" s="23" t="s">
        <v>11</v>
      </c>
      <c r="D23" s="25" t="s">
        <v>61</v>
      </c>
      <c r="E23" s="22">
        <v>6</v>
      </c>
      <c r="F23" s="22" t="s">
        <v>13</v>
      </c>
      <c r="G23" s="26" t="s">
        <v>53</v>
      </c>
    </row>
    <row r="24" ht="189" spans="1:7">
      <c r="A24" s="22">
        <v>6</v>
      </c>
      <c r="B24" s="25" t="s">
        <v>62</v>
      </c>
      <c r="C24" s="23" t="s">
        <v>11</v>
      </c>
      <c r="D24" s="25" t="s">
        <v>63</v>
      </c>
      <c r="E24" s="22">
        <v>3</v>
      </c>
      <c r="F24" s="22" t="s">
        <v>13</v>
      </c>
      <c r="G24" s="26" t="s">
        <v>53</v>
      </c>
    </row>
    <row r="25" ht="108" spans="1:7">
      <c r="A25" s="27">
        <v>7</v>
      </c>
      <c r="B25" s="25" t="s">
        <v>64</v>
      </c>
      <c r="C25" s="23" t="s">
        <v>11</v>
      </c>
      <c r="D25" s="25" t="s">
        <v>65</v>
      </c>
      <c r="E25" s="22">
        <v>24</v>
      </c>
      <c r="F25" s="22" t="s">
        <v>13</v>
      </c>
      <c r="G25" s="26" t="s">
        <v>53</v>
      </c>
    </row>
    <row r="26" ht="40.5" spans="1:7">
      <c r="A26" s="22">
        <v>8</v>
      </c>
      <c r="B26" s="25" t="s">
        <v>66</v>
      </c>
      <c r="C26" s="23" t="s">
        <v>11</v>
      </c>
      <c r="D26" s="25" t="s">
        <v>67</v>
      </c>
      <c r="E26" s="22">
        <v>1</v>
      </c>
      <c r="F26" s="22" t="s">
        <v>13</v>
      </c>
      <c r="G26" s="26" t="s">
        <v>53</v>
      </c>
    </row>
    <row r="27" ht="108" spans="1:7">
      <c r="A27" s="27">
        <v>9</v>
      </c>
      <c r="B27" s="25" t="s">
        <v>68</v>
      </c>
      <c r="C27" s="23" t="s">
        <v>11</v>
      </c>
      <c r="D27" s="25" t="s">
        <v>69</v>
      </c>
      <c r="E27" s="22">
        <v>4</v>
      </c>
      <c r="F27" s="22" t="s">
        <v>13</v>
      </c>
      <c r="G27" s="26" t="s">
        <v>53</v>
      </c>
    </row>
    <row r="28" ht="297" spans="1:7">
      <c r="A28" s="22">
        <v>10</v>
      </c>
      <c r="B28" s="25" t="s">
        <v>70</v>
      </c>
      <c r="C28" s="23" t="s">
        <v>11</v>
      </c>
      <c r="D28" s="25" t="s">
        <v>71</v>
      </c>
      <c r="E28" s="22">
        <v>1</v>
      </c>
      <c r="F28" s="22" t="s">
        <v>13</v>
      </c>
      <c r="G28" s="26" t="s">
        <v>53</v>
      </c>
    </row>
    <row r="29" ht="27" spans="1:7">
      <c r="A29" s="27">
        <v>11</v>
      </c>
      <c r="B29" s="25" t="s">
        <v>72</v>
      </c>
      <c r="C29" s="23" t="s">
        <v>11</v>
      </c>
      <c r="D29" s="25" t="s">
        <v>73</v>
      </c>
      <c r="E29" s="22">
        <v>2</v>
      </c>
      <c r="F29" s="22" t="s">
        <v>13</v>
      </c>
      <c r="G29" s="26" t="s">
        <v>53</v>
      </c>
    </row>
    <row r="30" ht="27" spans="1:7">
      <c r="A30" s="22">
        <v>12</v>
      </c>
      <c r="B30" s="25" t="s">
        <v>74</v>
      </c>
      <c r="C30" s="23" t="s">
        <v>11</v>
      </c>
      <c r="D30" s="25" t="s">
        <v>75</v>
      </c>
      <c r="E30" s="22">
        <v>2</v>
      </c>
      <c r="F30" s="22" t="s">
        <v>13</v>
      </c>
      <c r="G30" s="26" t="s">
        <v>53</v>
      </c>
    </row>
    <row r="31" ht="54" spans="1:7">
      <c r="A31" s="27">
        <v>13</v>
      </c>
      <c r="B31" s="25" t="s">
        <v>76</v>
      </c>
      <c r="C31" s="23" t="s">
        <v>11</v>
      </c>
      <c r="D31" s="25" t="s">
        <v>77</v>
      </c>
      <c r="E31" s="22">
        <v>1</v>
      </c>
      <c r="F31" s="22" t="s">
        <v>13</v>
      </c>
      <c r="G31" s="26" t="s">
        <v>53</v>
      </c>
    </row>
    <row r="32" ht="229.5" spans="1:7">
      <c r="A32" s="27">
        <v>17</v>
      </c>
      <c r="B32" s="25" t="s">
        <v>78</v>
      </c>
      <c r="C32" s="23" t="s">
        <v>11</v>
      </c>
      <c r="D32" s="25" t="s">
        <v>79</v>
      </c>
      <c r="E32" s="22">
        <v>72</v>
      </c>
      <c r="F32" s="22" t="s">
        <v>80</v>
      </c>
      <c r="G32" s="26" t="s">
        <v>53</v>
      </c>
    </row>
    <row r="33" ht="81" spans="1:7">
      <c r="A33" s="22">
        <v>18</v>
      </c>
      <c r="B33" s="25" t="s">
        <v>81</v>
      </c>
      <c r="C33" s="23" t="s">
        <v>11</v>
      </c>
      <c r="D33" s="25" t="s">
        <v>82</v>
      </c>
      <c r="E33" s="22">
        <v>12</v>
      </c>
      <c r="F33" s="22" t="s">
        <v>83</v>
      </c>
      <c r="G33" s="26" t="s">
        <v>53</v>
      </c>
    </row>
    <row r="34" ht="135" spans="1:7">
      <c r="A34" s="27">
        <v>19</v>
      </c>
      <c r="B34" s="25" t="s">
        <v>84</v>
      </c>
      <c r="C34" s="23" t="s">
        <v>11</v>
      </c>
      <c r="D34" s="25" t="s">
        <v>85</v>
      </c>
      <c r="E34" s="22">
        <v>1</v>
      </c>
      <c r="F34" s="22" t="s">
        <v>80</v>
      </c>
      <c r="G34" s="26" t="s">
        <v>53</v>
      </c>
    </row>
    <row r="35" ht="121.5" spans="1:7">
      <c r="A35" s="22">
        <v>20</v>
      </c>
      <c r="B35" s="25" t="s">
        <v>86</v>
      </c>
      <c r="C35" s="23" t="s">
        <v>11</v>
      </c>
      <c r="D35" s="25" t="s">
        <v>87</v>
      </c>
      <c r="E35" s="22">
        <v>1</v>
      </c>
      <c r="F35" s="22" t="s">
        <v>80</v>
      </c>
      <c r="G35" s="26" t="s">
        <v>53</v>
      </c>
    </row>
    <row r="36" ht="16.5" spans="1:7">
      <c r="A36" s="17" t="s">
        <v>88</v>
      </c>
      <c r="B36" s="18" t="s">
        <v>89</v>
      </c>
      <c r="C36" s="19"/>
      <c r="D36" s="20"/>
      <c r="E36" s="21"/>
      <c r="F36" s="21"/>
      <c r="G36" s="21"/>
    </row>
    <row r="37" ht="54" spans="1:7">
      <c r="A37" s="27">
        <v>1</v>
      </c>
      <c r="B37" s="25" t="s">
        <v>90</v>
      </c>
      <c r="C37" s="23" t="s">
        <v>11</v>
      </c>
      <c r="D37" s="25" t="s">
        <v>91</v>
      </c>
      <c r="E37" s="22">
        <v>6</v>
      </c>
      <c r="F37" s="22" t="s">
        <v>13</v>
      </c>
      <c r="G37" s="28" t="s">
        <v>92</v>
      </c>
    </row>
    <row r="38" ht="351" spans="1:7">
      <c r="A38" s="27">
        <v>2</v>
      </c>
      <c r="B38" s="25" t="s">
        <v>93</v>
      </c>
      <c r="C38" s="23" t="s">
        <v>11</v>
      </c>
      <c r="D38" s="25" t="s">
        <v>94</v>
      </c>
      <c r="E38" s="22">
        <v>1</v>
      </c>
      <c r="F38" s="22" t="s">
        <v>13</v>
      </c>
      <c r="G38" s="26" t="s">
        <v>95</v>
      </c>
    </row>
    <row r="39" ht="216" spans="1:7">
      <c r="A39" s="29">
        <v>3</v>
      </c>
      <c r="B39" s="30" t="s">
        <v>96</v>
      </c>
      <c r="C39" s="23" t="s">
        <v>11</v>
      </c>
      <c r="D39" s="31" t="s">
        <v>97</v>
      </c>
      <c r="E39" s="32">
        <v>1</v>
      </c>
      <c r="F39" s="32" t="s">
        <v>13</v>
      </c>
      <c r="G39" s="33"/>
    </row>
    <row r="40" ht="409.5" spans="1:7">
      <c r="A40" s="27">
        <v>4</v>
      </c>
      <c r="B40" s="32" t="s">
        <v>98</v>
      </c>
      <c r="C40" s="23" t="s">
        <v>11</v>
      </c>
      <c r="D40" s="25" t="s">
        <v>99</v>
      </c>
      <c r="E40" s="22">
        <v>1</v>
      </c>
      <c r="F40" s="22" t="s">
        <v>100</v>
      </c>
      <c r="G40" s="22"/>
    </row>
    <row r="41" ht="378" spans="1:7">
      <c r="A41" s="27">
        <v>5</v>
      </c>
      <c r="B41" s="29"/>
      <c r="C41" s="23" t="s">
        <v>11</v>
      </c>
      <c r="D41" s="25" t="s">
        <v>101</v>
      </c>
      <c r="E41" s="22">
        <v>600</v>
      </c>
      <c r="F41" s="22" t="s">
        <v>102</v>
      </c>
      <c r="G41" s="22"/>
    </row>
    <row r="42" ht="27" spans="1:7">
      <c r="A42" s="27">
        <v>6</v>
      </c>
      <c r="B42" s="29"/>
      <c r="C42" s="23" t="s">
        <v>11</v>
      </c>
      <c r="D42" s="25" t="s">
        <v>103</v>
      </c>
      <c r="E42" s="22">
        <v>1</v>
      </c>
      <c r="F42" s="22" t="s">
        <v>100</v>
      </c>
      <c r="G42" s="22"/>
    </row>
    <row r="43" ht="67.5" spans="1:7">
      <c r="A43" s="27">
        <v>7</v>
      </c>
      <c r="B43" s="29"/>
      <c r="C43" s="23" t="s">
        <v>11</v>
      </c>
      <c r="D43" s="25" t="s">
        <v>104</v>
      </c>
      <c r="E43" s="22">
        <v>1</v>
      </c>
      <c r="F43" s="22" t="s">
        <v>100</v>
      </c>
      <c r="G43" s="22"/>
    </row>
    <row r="44" ht="81" spans="1:7">
      <c r="A44" s="27">
        <v>8</v>
      </c>
      <c r="B44" s="29"/>
      <c r="C44" s="23" t="s">
        <v>11</v>
      </c>
      <c r="D44" s="25" t="s">
        <v>105</v>
      </c>
      <c r="E44" s="22">
        <v>1</v>
      </c>
      <c r="F44" s="22" t="s">
        <v>100</v>
      </c>
      <c r="G44" s="22"/>
    </row>
    <row r="45" ht="108" spans="1:7">
      <c r="A45" s="27">
        <v>9</v>
      </c>
      <c r="B45" s="29"/>
      <c r="C45" s="23" t="s">
        <v>11</v>
      </c>
      <c r="D45" s="25" t="s">
        <v>106</v>
      </c>
      <c r="E45" s="22">
        <v>1</v>
      </c>
      <c r="F45" s="22" t="s">
        <v>100</v>
      </c>
      <c r="G45" s="22"/>
    </row>
    <row r="46" ht="378" spans="1:7">
      <c r="A46" s="27">
        <v>10</v>
      </c>
      <c r="B46" s="29"/>
      <c r="C46" s="23" t="s">
        <v>11</v>
      </c>
      <c r="D46" s="25" t="s">
        <v>107</v>
      </c>
      <c r="E46" s="22">
        <v>700</v>
      </c>
      <c r="F46" s="22" t="s">
        <v>102</v>
      </c>
      <c r="G46" s="22"/>
    </row>
    <row r="47" ht="135" spans="1:7">
      <c r="A47" s="27">
        <v>11</v>
      </c>
      <c r="B47" s="27"/>
      <c r="C47" s="23" t="s">
        <v>11</v>
      </c>
      <c r="D47" s="25" t="s">
        <v>108</v>
      </c>
      <c r="E47" s="22">
        <v>600</v>
      </c>
      <c r="F47" s="22" t="s">
        <v>102</v>
      </c>
      <c r="G47" s="22"/>
    </row>
    <row r="48" ht="16.5" spans="1:7">
      <c r="A48" s="17" t="s">
        <v>109</v>
      </c>
      <c r="B48" s="18" t="s">
        <v>110</v>
      </c>
      <c r="C48" s="19"/>
      <c r="D48" s="20"/>
      <c r="E48" s="21"/>
      <c r="F48" s="21"/>
      <c r="G48" s="21"/>
    </row>
    <row r="49" ht="94.5" spans="1:7">
      <c r="A49" s="27">
        <v>1</v>
      </c>
      <c r="B49" s="25" t="s">
        <v>111</v>
      </c>
      <c r="C49" s="23" t="s">
        <v>11</v>
      </c>
      <c r="D49" s="25" t="s">
        <v>112</v>
      </c>
      <c r="E49" s="22">
        <v>2</v>
      </c>
      <c r="F49" s="22" t="s">
        <v>13</v>
      </c>
      <c r="G49" s="22"/>
    </row>
    <row r="50" ht="243" spans="1:7">
      <c r="A50" s="27">
        <v>2</v>
      </c>
      <c r="B50" s="25" t="s">
        <v>113</v>
      </c>
      <c r="C50" s="23" t="s">
        <v>11</v>
      </c>
      <c r="D50" s="25" t="s">
        <v>114</v>
      </c>
      <c r="E50" s="22">
        <v>1</v>
      </c>
      <c r="F50" s="22" t="s">
        <v>13</v>
      </c>
      <c r="G50" s="22"/>
    </row>
    <row r="51" ht="229.5" spans="1:7">
      <c r="A51" s="27">
        <v>3</v>
      </c>
      <c r="B51" s="25" t="s">
        <v>115</v>
      </c>
      <c r="C51" s="23" t="s">
        <v>11</v>
      </c>
      <c r="D51" s="25" t="s">
        <v>116</v>
      </c>
      <c r="E51" s="22">
        <v>9</v>
      </c>
      <c r="F51" s="22" t="s">
        <v>13</v>
      </c>
      <c r="G51" s="22"/>
    </row>
    <row r="52" ht="256.5" spans="1:7">
      <c r="A52" s="27">
        <v>4</v>
      </c>
      <c r="B52" s="25" t="s">
        <v>117</v>
      </c>
      <c r="C52" s="23" t="s">
        <v>11</v>
      </c>
      <c r="D52" s="25" t="s">
        <v>118</v>
      </c>
      <c r="E52" s="22">
        <v>3</v>
      </c>
      <c r="F52" s="22" t="s">
        <v>34</v>
      </c>
      <c r="G52" s="22"/>
    </row>
    <row r="53" ht="229.5" spans="1:7">
      <c r="A53" s="27">
        <v>5</v>
      </c>
      <c r="B53" s="25" t="s">
        <v>119</v>
      </c>
      <c r="C53" s="23" t="s">
        <v>11</v>
      </c>
      <c r="D53" s="25" t="s">
        <v>120</v>
      </c>
      <c r="E53" s="22">
        <v>9</v>
      </c>
      <c r="F53" s="22" t="s">
        <v>34</v>
      </c>
      <c r="G53" s="22"/>
    </row>
    <row r="54" ht="409.5" spans="1:7">
      <c r="A54" s="27">
        <v>6</v>
      </c>
      <c r="B54" s="25" t="s">
        <v>121</v>
      </c>
      <c r="C54" s="23" t="s">
        <v>11</v>
      </c>
      <c r="D54" s="25" t="s">
        <v>122</v>
      </c>
      <c r="E54" s="22">
        <v>1</v>
      </c>
      <c r="F54" s="22" t="s">
        <v>13</v>
      </c>
      <c r="G54" s="22"/>
    </row>
    <row r="55" ht="16.5" spans="1:7">
      <c r="A55" s="17" t="s">
        <v>123</v>
      </c>
      <c r="B55" s="18" t="s">
        <v>124</v>
      </c>
      <c r="C55" s="19"/>
      <c r="D55" s="20"/>
      <c r="E55" s="21"/>
      <c r="F55" s="21"/>
      <c r="G55" s="21"/>
    </row>
    <row r="56" ht="216" spans="1:7">
      <c r="A56" s="27">
        <v>1</v>
      </c>
      <c r="B56" s="25" t="s">
        <v>125</v>
      </c>
      <c r="C56" s="23" t="s">
        <v>11</v>
      </c>
      <c r="D56" s="25" t="s">
        <v>126</v>
      </c>
      <c r="E56" s="22">
        <v>1</v>
      </c>
      <c r="F56" s="22" t="s">
        <v>13</v>
      </c>
      <c r="G56" s="22"/>
    </row>
    <row r="57" ht="216" spans="1:7">
      <c r="A57" s="27">
        <v>2</v>
      </c>
      <c r="B57" s="25" t="s">
        <v>127</v>
      </c>
      <c r="C57" s="23" t="s">
        <v>11</v>
      </c>
      <c r="D57" s="25" t="s">
        <v>126</v>
      </c>
      <c r="E57" s="22">
        <v>1</v>
      </c>
      <c r="F57" s="22" t="s">
        <v>13</v>
      </c>
      <c r="G57" s="22"/>
    </row>
    <row r="58" ht="216" spans="1:7">
      <c r="A58" s="27">
        <v>3</v>
      </c>
      <c r="B58" s="25" t="s">
        <v>128</v>
      </c>
      <c r="C58" s="23" t="s">
        <v>11</v>
      </c>
      <c r="D58" s="25" t="s">
        <v>126</v>
      </c>
      <c r="E58" s="22">
        <v>1</v>
      </c>
      <c r="F58" s="22" t="s">
        <v>13</v>
      </c>
      <c r="G58" s="22"/>
    </row>
    <row r="59" ht="81" spans="1:7">
      <c r="A59" s="27">
        <v>4</v>
      </c>
      <c r="B59" s="25" t="s">
        <v>129</v>
      </c>
      <c r="C59" s="23" t="s">
        <v>11</v>
      </c>
      <c r="D59" s="25" t="s">
        <v>130</v>
      </c>
      <c r="E59" s="22">
        <v>1</v>
      </c>
      <c r="F59" s="22" t="s">
        <v>13</v>
      </c>
      <c r="G59" s="22"/>
    </row>
    <row r="60" ht="27" spans="1:7">
      <c r="A60" s="27">
        <v>5</v>
      </c>
      <c r="B60" s="25" t="s">
        <v>131</v>
      </c>
      <c r="C60" s="23" t="s">
        <v>11</v>
      </c>
      <c r="D60" s="25" t="s">
        <v>132</v>
      </c>
      <c r="E60" s="22">
        <v>1</v>
      </c>
      <c r="F60" s="22" t="s">
        <v>13</v>
      </c>
      <c r="G60" s="22"/>
    </row>
    <row r="61" ht="67.5" spans="1:7">
      <c r="A61" s="27">
        <v>6</v>
      </c>
      <c r="B61" s="25" t="s">
        <v>133</v>
      </c>
      <c r="C61" s="23" t="s">
        <v>11</v>
      </c>
      <c r="D61" s="25" t="s">
        <v>134</v>
      </c>
      <c r="E61" s="22">
        <v>1</v>
      </c>
      <c r="F61" s="22" t="s">
        <v>13</v>
      </c>
      <c r="G61" s="22"/>
    </row>
    <row r="62" ht="108" spans="1:7">
      <c r="A62" s="27">
        <v>7</v>
      </c>
      <c r="B62" s="25" t="s">
        <v>135</v>
      </c>
      <c r="C62" s="23" t="s">
        <v>11</v>
      </c>
      <c r="D62" s="25" t="s">
        <v>136</v>
      </c>
      <c r="E62" s="22">
        <v>1</v>
      </c>
      <c r="F62" s="22" t="s">
        <v>13</v>
      </c>
      <c r="G62" s="22"/>
    </row>
    <row r="63" ht="108" spans="1:7">
      <c r="A63" s="27">
        <v>8</v>
      </c>
      <c r="B63" s="25" t="s">
        <v>137</v>
      </c>
      <c r="C63" s="23" t="s">
        <v>11</v>
      </c>
      <c r="D63" s="25" t="s">
        <v>138</v>
      </c>
      <c r="E63" s="22">
        <v>1</v>
      </c>
      <c r="F63" s="22" t="s">
        <v>13</v>
      </c>
      <c r="G63" s="22"/>
    </row>
    <row r="64" ht="135" spans="1:7">
      <c r="A64" s="27">
        <v>9</v>
      </c>
      <c r="B64" s="25" t="s">
        <v>139</v>
      </c>
      <c r="C64" s="23" t="s">
        <v>11</v>
      </c>
      <c r="D64" s="23" t="s">
        <v>140</v>
      </c>
      <c r="E64" s="22">
        <v>1</v>
      </c>
      <c r="F64" s="22" t="s">
        <v>13</v>
      </c>
      <c r="G64" s="26"/>
    </row>
    <row r="65" spans="1:7">
      <c r="A65" s="34"/>
      <c r="B65" s="35" t="s">
        <v>141</v>
      </c>
      <c r="C65" s="36"/>
      <c r="D65" s="36"/>
      <c r="E65" s="34"/>
      <c r="F65" s="34"/>
      <c r="G65" s="37"/>
    </row>
    <row r="66" spans="1:7">
      <c r="A66" s="38" t="s">
        <v>142</v>
      </c>
      <c r="B66" s="39" t="s">
        <v>143</v>
      </c>
      <c r="C66" s="39"/>
      <c r="D66" s="40"/>
      <c r="E66" s="41"/>
      <c r="F66" s="41"/>
      <c r="G66" s="42"/>
    </row>
    <row r="67" spans="1:7">
      <c r="A67" s="22">
        <v>1</v>
      </c>
      <c r="B67" s="25" t="s">
        <v>144</v>
      </c>
      <c r="C67" s="23" t="s">
        <v>145</v>
      </c>
      <c r="D67" s="23" t="s">
        <v>146</v>
      </c>
      <c r="E67" s="22">
        <v>150</v>
      </c>
      <c r="F67" s="22" t="s">
        <v>34</v>
      </c>
      <c r="G67" s="26"/>
    </row>
    <row r="68" spans="1:7">
      <c r="A68" s="22">
        <v>2</v>
      </c>
      <c r="B68" s="25" t="s">
        <v>147</v>
      </c>
      <c r="C68" s="23" t="s">
        <v>145</v>
      </c>
      <c r="D68" s="23" t="s">
        <v>148</v>
      </c>
      <c r="E68" s="22">
        <v>2000</v>
      </c>
      <c r="F68" s="22" t="s">
        <v>149</v>
      </c>
      <c r="G68" s="26"/>
    </row>
    <row r="69" spans="1:7">
      <c r="A69" s="22">
        <v>3</v>
      </c>
      <c r="B69" s="25" t="s">
        <v>150</v>
      </c>
      <c r="C69" s="23" t="s">
        <v>145</v>
      </c>
      <c r="D69" s="23" t="s">
        <v>151</v>
      </c>
      <c r="E69" s="22">
        <v>2000</v>
      </c>
      <c r="F69" s="22" t="s">
        <v>149</v>
      </c>
      <c r="G69" s="26"/>
    </row>
    <row r="70" spans="1:7">
      <c r="A70" s="22">
        <v>4</v>
      </c>
      <c r="B70" s="25" t="s">
        <v>150</v>
      </c>
      <c r="C70" s="23" t="s">
        <v>145</v>
      </c>
      <c r="D70" s="23" t="s">
        <v>152</v>
      </c>
      <c r="E70" s="22">
        <v>3000</v>
      </c>
      <c r="F70" s="22" t="s">
        <v>34</v>
      </c>
      <c r="G70" s="26"/>
    </row>
    <row r="71" ht="28.5" customHeight="1" spans="1:7">
      <c r="A71" s="22">
        <v>5</v>
      </c>
      <c r="B71" s="25" t="s">
        <v>153</v>
      </c>
      <c r="C71" s="23" t="s">
        <v>145</v>
      </c>
      <c r="D71" s="23" t="s">
        <v>154</v>
      </c>
      <c r="E71" s="22">
        <v>65</v>
      </c>
      <c r="F71" s="22" t="s">
        <v>34</v>
      </c>
      <c r="G71" s="26"/>
    </row>
    <row r="72" ht="14.25" customHeight="1" spans="1:7">
      <c r="A72" s="22">
        <v>6</v>
      </c>
      <c r="B72" s="25" t="s">
        <v>153</v>
      </c>
      <c r="C72" s="23" t="s">
        <v>145</v>
      </c>
      <c r="D72" s="23" t="s">
        <v>155</v>
      </c>
      <c r="E72" s="22">
        <v>45</v>
      </c>
      <c r="F72" s="22" t="s">
        <v>34</v>
      </c>
      <c r="G72" s="26"/>
    </row>
    <row r="73" spans="1:7">
      <c r="A73" s="22">
        <v>7</v>
      </c>
      <c r="B73" s="25" t="s">
        <v>156</v>
      </c>
      <c r="C73" s="23" t="s">
        <v>145</v>
      </c>
      <c r="D73" s="23" t="s">
        <v>157</v>
      </c>
      <c r="E73" s="22">
        <v>45</v>
      </c>
      <c r="F73" s="22" t="s">
        <v>158</v>
      </c>
      <c r="G73" s="26"/>
    </row>
    <row r="74" spans="1:7">
      <c r="A74" s="22">
        <v>8</v>
      </c>
      <c r="B74" s="25" t="s">
        <v>159</v>
      </c>
      <c r="C74" s="23" t="s">
        <v>145</v>
      </c>
      <c r="D74" s="23" t="s">
        <v>160</v>
      </c>
      <c r="E74" s="22">
        <v>115</v>
      </c>
      <c r="F74" s="22" t="s">
        <v>161</v>
      </c>
      <c r="G74" s="26"/>
    </row>
    <row r="75" spans="1:7">
      <c r="A75" s="22">
        <v>9</v>
      </c>
      <c r="B75" s="25" t="s">
        <v>162</v>
      </c>
      <c r="C75" s="23" t="s">
        <v>145</v>
      </c>
      <c r="D75" s="23" t="s">
        <v>163</v>
      </c>
      <c r="E75" s="22">
        <v>50</v>
      </c>
      <c r="F75" s="22" t="s">
        <v>34</v>
      </c>
      <c r="G75" s="26"/>
    </row>
    <row r="76" spans="1:7">
      <c r="A76" s="22">
        <v>10</v>
      </c>
      <c r="B76" s="25" t="s">
        <v>164</v>
      </c>
      <c r="C76" s="23" t="s">
        <v>145</v>
      </c>
      <c r="D76" s="23" t="s">
        <v>165</v>
      </c>
      <c r="E76" s="22">
        <v>2000</v>
      </c>
      <c r="F76" s="22" t="s">
        <v>149</v>
      </c>
      <c r="G76" s="26"/>
    </row>
    <row r="77" spans="1:7">
      <c r="A77" s="22">
        <v>11</v>
      </c>
      <c r="B77" s="25" t="s">
        <v>164</v>
      </c>
      <c r="C77" s="23" t="s">
        <v>145</v>
      </c>
      <c r="D77" s="23" t="s">
        <v>166</v>
      </c>
      <c r="E77" s="22">
        <v>1600</v>
      </c>
      <c r="F77" s="22" t="s">
        <v>149</v>
      </c>
      <c r="G77" s="26"/>
    </row>
    <row r="78" spans="1:7">
      <c r="A78" s="22">
        <v>12</v>
      </c>
      <c r="B78" s="25" t="s">
        <v>164</v>
      </c>
      <c r="C78" s="23" t="s">
        <v>145</v>
      </c>
      <c r="D78" s="23" t="s">
        <v>167</v>
      </c>
      <c r="E78" s="22">
        <v>2000</v>
      </c>
      <c r="F78" s="22" t="s">
        <v>149</v>
      </c>
      <c r="G78" s="26"/>
    </row>
    <row r="79" spans="1:7">
      <c r="A79" s="22">
        <v>13</v>
      </c>
      <c r="B79" s="25" t="s">
        <v>168</v>
      </c>
      <c r="C79" s="23" t="s">
        <v>145</v>
      </c>
      <c r="D79" s="23" t="s">
        <v>169</v>
      </c>
      <c r="E79" s="22">
        <v>1</v>
      </c>
      <c r="F79" s="22" t="s">
        <v>170</v>
      </c>
      <c r="G79" s="26"/>
    </row>
    <row r="80" spans="1:7">
      <c r="A80" s="22"/>
      <c r="B80" s="35" t="s">
        <v>141</v>
      </c>
      <c r="C80" s="23"/>
      <c r="D80" s="23"/>
      <c r="E80" s="22"/>
      <c r="F80" s="22"/>
      <c r="G80" s="26"/>
    </row>
    <row r="81" spans="1:7">
      <c r="A81" s="34" t="s">
        <v>171</v>
      </c>
      <c r="B81" s="43" t="s">
        <v>172</v>
      </c>
      <c r="C81" s="44"/>
      <c r="D81" s="23"/>
      <c r="E81" s="22"/>
      <c r="F81" s="22"/>
      <c r="G81" s="26"/>
    </row>
    <row r="82" spans="1:7">
      <c r="A82" s="22"/>
      <c r="B82" s="25" t="s">
        <v>172</v>
      </c>
      <c r="C82" s="23"/>
      <c r="D82" s="23" t="s">
        <v>173</v>
      </c>
      <c r="E82" s="22">
        <v>1</v>
      </c>
      <c r="F82" s="22" t="s">
        <v>174</v>
      </c>
      <c r="G82" s="26"/>
    </row>
    <row r="83" ht="33" spans="1:7">
      <c r="A83" s="22"/>
      <c r="B83" s="45" t="s">
        <v>175</v>
      </c>
      <c r="D83" s="46" t="s">
        <v>176</v>
      </c>
      <c r="E83" s="22">
        <v>1</v>
      </c>
      <c r="F83" s="22" t="s">
        <v>174</v>
      </c>
      <c r="G83" s="26"/>
    </row>
    <row r="84" ht="21" spans="1:7">
      <c r="A84" s="47" t="s">
        <v>177</v>
      </c>
      <c r="B84" s="47"/>
      <c r="C84" s="48"/>
      <c r="D84" s="48"/>
      <c r="E84" s="48"/>
      <c r="F84" s="48"/>
      <c r="G84" s="49"/>
    </row>
    <row r="108" ht="35.25" customHeight="1"/>
  </sheetData>
  <mergeCells count="10">
    <mergeCell ref="A1:G1"/>
    <mergeCell ref="B3:C3"/>
    <mergeCell ref="B18:C18"/>
    <mergeCell ref="B36:C36"/>
    <mergeCell ref="B48:C48"/>
    <mergeCell ref="B55:C55"/>
    <mergeCell ref="B66:C66"/>
    <mergeCell ref="B81:C81"/>
    <mergeCell ref="A84:B84"/>
    <mergeCell ref="B40:B4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E32" sqref="E32"/>
    </sheetView>
  </sheetViews>
  <sheetFormatPr defaultColWidth="9" defaultRowHeight="13.5"/>
  <cols>
    <col min="2" max="2" width="25.25" customWidth="1"/>
    <col min="8" max="8" width="14.5" customWidth="1"/>
  </cols>
  <sheetData>
    <row r="1" ht="22.5" spans="1:9">
      <c r="A1" s="1" t="s">
        <v>178</v>
      </c>
      <c r="B1" s="1"/>
      <c r="C1" s="1"/>
      <c r="D1" s="1"/>
      <c r="E1" s="1"/>
      <c r="F1" s="1"/>
      <c r="G1" s="1"/>
      <c r="H1" s="1"/>
      <c r="I1" s="1"/>
    </row>
    <row r="2" spans="1:9">
      <c r="A2" s="2" t="s">
        <v>1</v>
      </c>
      <c r="B2" s="2" t="s">
        <v>179</v>
      </c>
      <c r="C2" s="2" t="s">
        <v>180</v>
      </c>
      <c r="D2" s="2"/>
      <c r="E2" s="2"/>
      <c r="F2" s="2" t="s">
        <v>181</v>
      </c>
      <c r="G2" s="2" t="s">
        <v>182</v>
      </c>
      <c r="H2" s="3" t="s">
        <v>7</v>
      </c>
      <c r="I2" s="12"/>
    </row>
    <row r="3" spans="1:9">
      <c r="A3" s="2"/>
      <c r="B3" s="2"/>
      <c r="C3" s="2" t="s">
        <v>183</v>
      </c>
      <c r="D3" s="2" t="s">
        <v>184</v>
      </c>
      <c r="E3" s="2" t="s">
        <v>185</v>
      </c>
      <c r="F3" s="2"/>
      <c r="G3" s="2"/>
      <c r="H3" s="3"/>
      <c r="I3" s="12"/>
    </row>
    <row r="4" spans="1:9">
      <c r="A4" s="2" t="s">
        <v>8</v>
      </c>
      <c r="B4" s="4" t="s">
        <v>14</v>
      </c>
      <c r="C4" s="2">
        <v>42</v>
      </c>
      <c r="D4" s="2"/>
      <c r="E4" s="2"/>
      <c r="F4" s="2">
        <v>20</v>
      </c>
      <c r="G4" s="2"/>
      <c r="H4" s="5" t="s">
        <v>186</v>
      </c>
      <c r="I4" s="12"/>
    </row>
    <row r="5" spans="1:9">
      <c r="A5" s="2" t="s">
        <v>49</v>
      </c>
      <c r="B5" s="4" t="s">
        <v>187</v>
      </c>
      <c r="C5" s="2">
        <v>42</v>
      </c>
      <c r="D5" s="2"/>
      <c r="E5" s="2"/>
      <c r="F5" s="2">
        <v>18</v>
      </c>
      <c r="G5" s="2"/>
      <c r="H5" s="5" t="s">
        <v>186</v>
      </c>
      <c r="I5" s="12"/>
    </row>
    <row r="6" spans="1:9">
      <c r="A6" s="2" t="s">
        <v>88</v>
      </c>
      <c r="B6" s="4" t="s">
        <v>37</v>
      </c>
      <c r="C6" s="2" t="s">
        <v>188</v>
      </c>
      <c r="D6" s="2"/>
      <c r="E6" s="2">
        <v>4</v>
      </c>
      <c r="F6" s="2"/>
      <c r="G6" s="2"/>
      <c r="H6" s="5" t="s">
        <v>186</v>
      </c>
      <c r="I6" s="12"/>
    </row>
    <row r="7" spans="1:9">
      <c r="A7" s="2" t="s">
        <v>109</v>
      </c>
      <c r="B7" s="4" t="s">
        <v>189</v>
      </c>
      <c r="C7" s="2" t="s">
        <v>188</v>
      </c>
      <c r="D7" s="2">
        <v>56</v>
      </c>
      <c r="E7" s="2"/>
      <c r="F7" s="2"/>
      <c r="G7" s="2"/>
      <c r="H7" s="5" t="s">
        <v>190</v>
      </c>
      <c r="I7" s="12"/>
    </row>
    <row r="8" spans="1:9">
      <c r="A8" s="2" t="s">
        <v>123</v>
      </c>
      <c r="B8" s="4" t="s">
        <v>191</v>
      </c>
      <c r="C8" s="2">
        <v>16</v>
      </c>
      <c r="D8" s="2"/>
      <c r="E8" s="2"/>
      <c r="F8" s="2" t="s">
        <v>188</v>
      </c>
      <c r="G8" s="2">
        <v>16</v>
      </c>
      <c r="H8" s="5" t="s">
        <v>186</v>
      </c>
      <c r="I8" s="12"/>
    </row>
    <row r="9" ht="40.5" spans="1:9">
      <c r="A9" s="2" t="s">
        <v>142</v>
      </c>
      <c r="B9" s="4" t="s">
        <v>192</v>
      </c>
      <c r="C9" s="2"/>
      <c r="D9" s="2">
        <v>44</v>
      </c>
      <c r="E9" s="2"/>
      <c r="F9" s="2"/>
      <c r="G9" s="2"/>
      <c r="H9" s="5" t="s">
        <v>193</v>
      </c>
      <c r="I9" s="12"/>
    </row>
    <row r="10" ht="27" spans="1:9">
      <c r="A10" s="2" t="s">
        <v>171</v>
      </c>
      <c r="B10" s="4" t="s">
        <v>194</v>
      </c>
      <c r="C10" s="2"/>
      <c r="D10" s="2">
        <v>134</v>
      </c>
      <c r="E10" s="2"/>
      <c r="F10" s="2"/>
      <c r="G10" s="2"/>
      <c r="H10" s="5" t="s">
        <v>195</v>
      </c>
      <c r="I10" s="12"/>
    </row>
    <row r="11" spans="1:9">
      <c r="A11" s="2" t="s">
        <v>196</v>
      </c>
      <c r="B11" s="4" t="s">
        <v>197</v>
      </c>
      <c r="C11" s="2">
        <v>8</v>
      </c>
      <c r="D11" s="2"/>
      <c r="E11" s="2"/>
      <c r="F11" s="2"/>
      <c r="G11" s="2">
        <v>8</v>
      </c>
      <c r="H11" s="5" t="s">
        <v>198</v>
      </c>
      <c r="I11" s="12"/>
    </row>
    <row r="12" spans="1:9">
      <c r="A12" s="2" t="s">
        <v>199</v>
      </c>
      <c r="B12" s="4" t="s">
        <v>200</v>
      </c>
      <c r="C12" s="2"/>
      <c r="D12" s="2">
        <v>8</v>
      </c>
      <c r="E12" s="2"/>
      <c r="F12" s="2"/>
      <c r="G12" s="2"/>
      <c r="H12" s="5" t="s">
        <v>201</v>
      </c>
      <c r="I12" s="12"/>
    </row>
    <row r="13" ht="27" spans="1:9">
      <c r="A13" s="2" t="s">
        <v>202</v>
      </c>
      <c r="B13" s="4" t="s">
        <v>203</v>
      </c>
      <c r="C13" s="2">
        <v>8</v>
      </c>
      <c r="D13" s="2"/>
      <c r="E13" s="2"/>
      <c r="F13" s="2"/>
      <c r="G13" s="2">
        <v>8</v>
      </c>
      <c r="H13" s="5" t="s">
        <v>204</v>
      </c>
      <c r="I13" s="12"/>
    </row>
    <row r="14" spans="1:9">
      <c r="A14" s="2" t="s">
        <v>205</v>
      </c>
      <c r="B14" s="4" t="s">
        <v>206</v>
      </c>
      <c r="C14" s="2"/>
      <c r="D14" s="2">
        <v>20</v>
      </c>
      <c r="E14" s="2"/>
      <c r="F14" s="2"/>
      <c r="G14" s="2"/>
      <c r="H14" s="5" t="s">
        <v>190</v>
      </c>
      <c r="I14" s="12"/>
    </row>
    <row r="15" spans="1:9">
      <c r="A15" s="2" t="s">
        <v>207</v>
      </c>
      <c r="B15" s="4" t="s">
        <v>208</v>
      </c>
      <c r="C15" s="2">
        <v>16</v>
      </c>
      <c r="D15" s="2" t="s">
        <v>188</v>
      </c>
      <c r="E15" s="2"/>
      <c r="F15" s="2"/>
      <c r="G15" s="2">
        <v>16</v>
      </c>
      <c r="H15" s="5" t="s">
        <v>186</v>
      </c>
      <c r="I15" s="12"/>
    </row>
    <row r="16" spans="1:9">
      <c r="A16" s="2" t="s">
        <v>209</v>
      </c>
      <c r="B16" s="4" t="s">
        <v>23</v>
      </c>
      <c r="C16" s="2">
        <v>4</v>
      </c>
      <c r="D16" s="2"/>
      <c r="E16" s="2"/>
      <c r="F16" s="2"/>
      <c r="G16" s="2">
        <v>4</v>
      </c>
      <c r="H16" s="5" t="s">
        <v>190</v>
      </c>
      <c r="I16" s="12"/>
    </row>
    <row r="17" spans="1:9">
      <c r="A17" s="6" t="s">
        <v>210</v>
      </c>
      <c r="B17" s="4" t="s">
        <v>211</v>
      </c>
      <c r="C17" s="2" t="s">
        <v>188</v>
      </c>
      <c r="D17" s="2">
        <v>64</v>
      </c>
      <c r="E17" s="2"/>
      <c r="F17" s="2"/>
      <c r="G17" s="2"/>
      <c r="H17" s="5" t="s">
        <v>190</v>
      </c>
      <c r="I17" s="12"/>
    </row>
    <row r="18" spans="1:9">
      <c r="A18" s="2" t="s">
        <v>212</v>
      </c>
      <c r="B18" s="4" t="s">
        <v>213</v>
      </c>
      <c r="C18" s="2">
        <v>14</v>
      </c>
      <c r="D18" s="2"/>
      <c r="E18" s="2"/>
      <c r="F18" s="2"/>
      <c r="G18" s="2">
        <v>14</v>
      </c>
      <c r="H18" s="5" t="s">
        <v>186</v>
      </c>
      <c r="I18" s="12"/>
    </row>
    <row r="19" ht="54" spans="1:9">
      <c r="A19" s="7" t="s">
        <v>214</v>
      </c>
      <c r="B19" s="8" t="s">
        <v>215</v>
      </c>
      <c r="C19" s="7">
        <v>25</v>
      </c>
      <c r="D19" s="7">
        <v>25</v>
      </c>
      <c r="E19" s="7">
        <v>3</v>
      </c>
      <c r="F19" s="7"/>
      <c r="G19" s="7">
        <v>20</v>
      </c>
      <c r="H19" s="9" t="s">
        <v>216</v>
      </c>
      <c r="I19" s="12"/>
    </row>
    <row r="20" spans="1:9">
      <c r="A20" s="2"/>
      <c r="B20" s="2" t="s">
        <v>217</v>
      </c>
      <c r="C20" s="2">
        <f>SUM(C4:C19)</f>
        <v>175</v>
      </c>
      <c r="D20" s="2">
        <f>SUM(D4:D19)</f>
        <v>351</v>
      </c>
      <c r="E20" s="2">
        <f>SUM(E4:E19)</f>
        <v>7</v>
      </c>
      <c r="F20" s="2">
        <f>SUM(F4:F19)</f>
        <v>38</v>
      </c>
      <c r="G20" s="2">
        <f>SUM(G4:G19)</f>
        <v>86</v>
      </c>
      <c r="H20" s="3"/>
      <c r="I20" s="12"/>
    </row>
    <row r="21" spans="1:9">
      <c r="A21" s="2"/>
      <c r="B21" s="6" t="s">
        <v>218</v>
      </c>
      <c r="C21" s="2" t="s">
        <v>219</v>
      </c>
      <c r="D21" s="2"/>
      <c r="E21" s="2"/>
      <c r="F21" s="2"/>
      <c r="G21" s="2"/>
      <c r="H21" s="2"/>
      <c r="I21" s="12"/>
    </row>
    <row r="22" ht="32.25" customHeight="1" spans="1:9">
      <c r="A22" s="10" t="s">
        <v>220</v>
      </c>
      <c r="B22" s="11"/>
      <c r="C22" s="11"/>
      <c r="D22" s="11"/>
      <c r="E22" s="11"/>
      <c r="F22" s="11"/>
      <c r="G22" s="11"/>
      <c r="H22" s="11"/>
      <c r="I22" s="13"/>
    </row>
  </sheetData>
  <mergeCells count="8">
    <mergeCell ref="A1:I1"/>
    <mergeCell ref="C2:E2"/>
    <mergeCell ref="A22:I22"/>
    <mergeCell ref="A2:A3"/>
    <mergeCell ref="B2:B3"/>
    <mergeCell ref="F2:F3"/>
    <mergeCell ref="G2:G3"/>
    <mergeCell ref="H2:H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8、校园安防监控建议方案</vt:lpstr>
      <vt:lpstr>监控布置分布点位表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厚皮z </cp:lastModifiedBy>
  <dcterms:created xsi:type="dcterms:W3CDTF">2021-12-25T00:15:00Z</dcterms:created>
  <cp:lastPrinted>2022-02-24T23:24:00Z</cp:lastPrinted>
  <dcterms:modified xsi:type="dcterms:W3CDTF">2022-03-01T07:27:49Z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